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7795" windowHeight="11835"/>
  </bookViews>
  <sheets>
    <sheet name="2023 " sheetId="1" r:id="rId1"/>
  </sheets>
  <definedNames>
    <definedName name="_xlnm.Print_Area" localSheetId="0">'2023 '!$A$1:$E$130</definedName>
  </definedNames>
  <calcPr calcId="144525"/>
</workbook>
</file>

<file path=xl/calcChain.xml><?xml version="1.0" encoding="utf-8"?>
<calcChain xmlns="http://schemas.openxmlformats.org/spreadsheetml/2006/main">
  <c r="D18" i="1" l="1"/>
  <c r="C126" i="1" l="1"/>
  <c r="C125" i="1"/>
  <c r="C111" i="1"/>
  <c r="C108" i="1"/>
  <c r="C106" i="1"/>
  <c r="C104" i="1"/>
  <c r="C100" i="1"/>
  <c r="C97" i="1"/>
  <c r="C95" i="1"/>
  <c r="C33" i="1"/>
  <c r="C28" i="1"/>
  <c r="C26" i="1"/>
  <c r="C24" i="1"/>
  <c r="C22" i="1"/>
  <c r="C129" i="1" s="1"/>
  <c r="C130" i="1" s="1"/>
  <c r="D17" i="1" s="1"/>
  <c r="D12" i="1"/>
  <c r="E11" i="1"/>
  <c r="D11" i="1"/>
  <c r="D8" i="1" s="1"/>
  <c r="D16" i="1" l="1"/>
  <c r="D19" i="1"/>
</calcChain>
</file>

<file path=xl/sharedStrings.xml><?xml version="1.0" encoding="utf-8"?>
<sst xmlns="http://schemas.openxmlformats.org/spreadsheetml/2006/main" count="316" uniqueCount="233">
  <si>
    <t>Отчет об исполнении ООО "Лидер" договора управления МДК по адресу:</t>
  </si>
  <si>
    <t xml:space="preserve">г. Чита ул. Чкалова , д. 33 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</si>
  <si>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</si>
  <si>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</si>
  <si>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>Переходящие остатки денежных средств на 01.01.2023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</si>
  <si>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</si>
  <si>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</si>
  <si>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</si>
  <si>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</si>
  <si>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</si>
  <si>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</si>
  <si>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</si>
  <si>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</si>
  <si>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</si>
  <si>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</si>
  <si>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</si>
  <si>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</si>
  <si>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</si>
  <si>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</si>
  <si>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>Переходящие остатки денежных средств  на 31.12.2023</t>
  </si>
  <si>
    <t xml:space="preserve">Содержание и текущий ремонт общего имущества МКД в т.ч.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</si>
  <si>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</si>
  <si>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</si>
  <si>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</si>
  <si>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</si>
  <si>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</si>
  <si>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</si>
  <si>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</si>
  <si>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</si>
  <si>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</si>
  <si>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</si>
  <si>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</si>
  <si>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</si>
  <si>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</si>
  <si>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</si>
  <si>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</si>
  <si>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</si>
  <si>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t>Хол.вода потр.при содер.общ.имущ.в МКД 1,2,3,4 кв.2023г. 1-5 эт.К=0,8</t>
  </si>
  <si>
    <t>4.3</t>
  </si>
  <si>
    <t>Отведение сточных вод в целях сод.общ.имущ.МКД1-4кв.2023г.1-5эт.К=0,8</t>
  </si>
  <si>
    <t>4.4</t>
  </si>
  <si>
    <t>Электрическая энергия потр.при содержании общего имущ.МКД1,2,3,4кв.202</t>
  </si>
  <si>
    <t>Работы по содержанию и ремонту конструктивных элементов, систем инженерно-технического обеспечения, входящих в состав общего имущества в многоквартирном доме</t>
  </si>
  <si>
    <t>5.1</t>
  </si>
  <si>
    <t>слив с последующим заполнением теплосистемы отоплен с осмотром</t>
  </si>
  <si>
    <t>дом</t>
  </si>
  <si>
    <t>5.2</t>
  </si>
  <si>
    <t>Частичная замена стояка КНС</t>
  </si>
  <si>
    <t>кв</t>
  </si>
  <si>
    <t>5.3</t>
  </si>
  <si>
    <t>Частичная замена труб ХВС, ГВС, д.32 PPR армированная</t>
  </si>
  <si>
    <t>м</t>
  </si>
  <si>
    <t>5.4</t>
  </si>
  <si>
    <t>Частичная замена труб ХВС,ГВС д.20 PPR армированная</t>
  </si>
  <si>
    <t>5.5</t>
  </si>
  <si>
    <t>Чистка врезки</t>
  </si>
  <si>
    <t>шт.</t>
  </si>
  <si>
    <t>5.6</t>
  </si>
  <si>
    <t>Чистка грязевика</t>
  </si>
  <si>
    <t>5.7</t>
  </si>
  <si>
    <t>Установка доводчика на входную металлическую дверь в подъезде</t>
  </si>
  <si>
    <t>5.8</t>
  </si>
  <si>
    <t>Установка пружины на тамбурную дверь в подъезд</t>
  </si>
  <si>
    <t>5.9</t>
  </si>
  <si>
    <t>Уборка проводов</t>
  </si>
  <si>
    <t>1подъезд</t>
  </si>
  <si>
    <t>5.10</t>
  </si>
  <si>
    <t>Смена вентиля ХВС, ГВС д.15,20</t>
  </si>
  <si>
    <t>5.11</t>
  </si>
  <si>
    <t>Смена кранов д. 20 с использованием сварки</t>
  </si>
  <si>
    <t>5.12</t>
  </si>
  <si>
    <t>Смена труб канализации PP д.110</t>
  </si>
  <si>
    <t>5.13</t>
  </si>
  <si>
    <t>Перезапуск (удаление воздуха) стояков отопления</t>
  </si>
  <si>
    <t>5.14</t>
  </si>
  <si>
    <t>стояк</t>
  </si>
  <si>
    <t>5.15</t>
  </si>
  <si>
    <t>Перезапуск внут-й системы отопления(уст-я нефун-х стояков отопл)с об.п</t>
  </si>
  <si>
    <t>5.16</t>
  </si>
  <si>
    <t>Прокладка электрокабеля АВВГ 2*2,5 мм2</t>
  </si>
  <si>
    <t>5.17</t>
  </si>
  <si>
    <t>Промывка канализационного выпуска</t>
  </si>
  <si>
    <t>5.18</t>
  </si>
  <si>
    <t>Промывка розлива ГВС</t>
  </si>
  <si>
    <t>5.19</t>
  </si>
  <si>
    <t>5.20</t>
  </si>
  <si>
    <t>Промывка розлива ХВС</t>
  </si>
  <si>
    <t>5.21</t>
  </si>
  <si>
    <t>Протяжка контактов на электроприборах (выкл, эл.счетчик, пакет и т.д)</t>
  </si>
  <si>
    <t>5.22</t>
  </si>
  <si>
    <t>Прочистка стояка водоснабжения ХВС,ГВС 32(включая срезку)</t>
  </si>
  <si>
    <t>5.23</t>
  </si>
  <si>
    <t>Регулировка теплоносителя</t>
  </si>
  <si>
    <t>5.24</t>
  </si>
  <si>
    <t>5.25</t>
  </si>
  <si>
    <t>Ремонт КНС</t>
  </si>
  <si>
    <t>квартира</t>
  </si>
  <si>
    <t>5.26</t>
  </si>
  <si>
    <t>Ремонт двери</t>
  </si>
  <si>
    <t>5.27</t>
  </si>
  <si>
    <t>Ремонт доводчика</t>
  </si>
  <si>
    <t>5.28</t>
  </si>
  <si>
    <t>Ремонт межпанельных швов Чкалова, д.33</t>
  </si>
  <si>
    <t>5.29</t>
  </si>
  <si>
    <t>Ремонт труб канализации PP д.110</t>
  </si>
  <si>
    <t>5.30</t>
  </si>
  <si>
    <t>Ремонт шиферной кровли</t>
  </si>
  <si>
    <t>5.31</t>
  </si>
  <si>
    <t>Отключение отопления</t>
  </si>
  <si>
    <t>узел</t>
  </si>
  <si>
    <t>5.32</t>
  </si>
  <si>
    <t>Очистка канализационной сети</t>
  </si>
  <si>
    <t>5.33</t>
  </si>
  <si>
    <t>5.34</t>
  </si>
  <si>
    <t>5.35</t>
  </si>
  <si>
    <t>Осмотр кровли с мелким ремонтом</t>
  </si>
  <si>
    <t>5.36</t>
  </si>
  <si>
    <t>Осмотр подвала</t>
  </si>
  <si>
    <t>5.37</t>
  </si>
  <si>
    <t>подвал</t>
  </si>
  <si>
    <t>5.38</t>
  </si>
  <si>
    <t>Осмотр сантех. оборудования</t>
  </si>
  <si>
    <t>5.39</t>
  </si>
  <si>
    <t>Осмотр сантехнического оборудования</t>
  </si>
  <si>
    <t>5.40</t>
  </si>
  <si>
    <t>Осмотр электропроводки</t>
  </si>
  <si>
    <t>5.41</t>
  </si>
  <si>
    <t>Остекление окна в подъезде</t>
  </si>
  <si>
    <t>5.42</t>
  </si>
  <si>
    <t>Опрессовка тепловых узлов перед сдачей (проверочная)</t>
  </si>
  <si>
    <t>5.43</t>
  </si>
  <si>
    <t>Опрессовка тепловых узлов после проведения ремонта(ус-е выяв-х неиспра</t>
  </si>
  <si>
    <t>5.44</t>
  </si>
  <si>
    <t>Опрессовка тепловых узлов при сдаче</t>
  </si>
  <si>
    <t>5.45</t>
  </si>
  <si>
    <t>Окраска фасада (закрашивание фасада), Чкалова, 33</t>
  </si>
  <si>
    <t>5.46</t>
  </si>
  <si>
    <t>Исполнение заявок не связанных с ремонтом</t>
  </si>
  <si>
    <t>5.47</t>
  </si>
  <si>
    <t>5.48</t>
  </si>
  <si>
    <t>Исполнение заявок не связанных с ремонтом, без автотранспорта</t>
  </si>
  <si>
    <t>5.49</t>
  </si>
  <si>
    <t>Мелкий ремонт креплений мелких конструктивных элементов</t>
  </si>
  <si>
    <t>5.50</t>
  </si>
  <si>
    <t>Мелкий ремонт металлической двери с использованием сварки</t>
  </si>
  <si>
    <t>5.51</t>
  </si>
  <si>
    <t>Навеска замка (краб)</t>
  </si>
  <si>
    <t>5.52</t>
  </si>
  <si>
    <t>Закрытие рассекающей задвижки</t>
  </si>
  <si>
    <t>5.53</t>
  </si>
  <si>
    <t>Замена автомата Чкалова 33</t>
  </si>
  <si>
    <t>5.54</t>
  </si>
  <si>
    <t>Замена вентиля 20 и 15</t>
  </si>
  <si>
    <t>5.55</t>
  </si>
  <si>
    <t>Замена муфты</t>
  </si>
  <si>
    <t>5.56</t>
  </si>
  <si>
    <t>Замена тройника,манжеты на стояке</t>
  </si>
  <si>
    <t>5.57</t>
  </si>
  <si>
    <t>Замена электрической лампы накаливания</t>
  </si>
  <si>
    <t>5.58</t>
  </si>
  <si>
    <t>Замер температуры воздуха в квартире и подвале</t>
  </si>
  <si>
    <t>замер</t>
  </si>
  <si>
    <t>5.59</t>
  </si>
  <si>
    <t>5.60</t>
  </si>
  <si>
    <t>Заполнение внут-й системы отопл-я тепл-ем с обходом подвала и чердака</t>
  </si>
  <si>
    <t>5.61</t>
  </si>
  <si>
    <t>Запуск внутр-й системы отоп-я (пост-ка на циркуляцию) с обходом подвал</t>
  </si>
  <si>
    <t>Работы по содержанию и ремонту мусоропроводов в многоквартирном доме</t>
  </si>
  <si>
    <t>6.1</t>
  </si>
  <si>
    <t xml:space="preserve"> Работы по содержанию и ремонту лифта (лифтов) в многоквартирном доме</t>
  </si>
  <si>
    <t>7.1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</si>
  <si>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</si>
  <si>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</si>
  <si>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9.1</t>
  </si>
  <si>
    <t>Очистка фановых труб и вентканалов от образивного куржака</t>
  </si>
  <si>
    <t>9.2</t>
  </si>
  <si>
    <t>Осмотр МКД на предмет утепления вентпродухов</t>
  </si>
  <si>
    <t>9.3</t>
  </si>
  <si>
    <t>Закрытие продухов</t>
  </si>
  <si>
    <t>Работы по содержанию и ремонту систем внутридомового газового оборудования</t>
  </si>
  <si>
    <t>10.1</t>
  </si>
  <si>
    <t xml:space="preserve"> Обеспечение устранения аварий на внутридомовых инженерных системах в многоквартирном доме</t>
  </si>
  <si>
    <t>11.1</t>
  </si>
  <si>
    <t>Содержание ДРС 1,2,3,4 кв. 2023 г. коэф.0,8;0,85;0,9;1</t>
  </si>
  <si>
    <t>Проведение дератизации и дезинсекции помещений, входящих в состав общего имущества в многоквартирном доме</t>
  </si>
  <si>
    <t>12.1</t>
  </si>
  <si>
    <t>Дезинсекция Дезснабсервис</t>
  </si>
  <si>
    <t>12.2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</si>
  <si>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</si>
  <si>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13.1</t>
  </si>
  <si>
    <t>Изготовление и установка деревянной клумбы</t>
  </si>
  <si>
    <t>13.2</t>
  </si>
  <si>
    <t>Цветочная рассада</t>
  </si>
  <si>
    <t>13.3</t>
  </si>
  <si>
    <t>Установка штакетного забора из прясел 2500*800 мм</t>
  </si>
  <si>
    <t>прясло</t>
  </si>
  <si>
    <t>13.4</t>
  </si>
  <si>
    <t>Уборка придомовой территории 1,2,3,4 кв. 2023 г. К=0,8</t>
  </si>
  <si>
    <t>13.5</t>
  </si>
  <si>
    <t>Спил и раскряжевка дерева без использ. а/вышки</t>
  </si>
  <si>
    <t>13.6</t>
  </si>
  <si>
    <t>Спил и раскряжевка дерева с использованием автовышки</t>
  </si>
  <si>
    <t>13.7</t>
  </si>
  <si>
    <t>Санитарная обрезка деревьев</t>
  </si>
  <si>
    <t>13.8</t>
  </si>
  <si>
    <t>Организация мест накоп.ртуть сод-х ламп 1,2,3,4кв. 2023г.К=0,6;0,8;0,8</t>
  </si>
  <si>
    <t>13.9</t>
  </si>
  <si>
    <t>Окраска элементов детской площадки Чкалова, д.33</t>
  </si>
  <si>
    <t>площадка</t>
  </si>
  <si>
    <t>13.10</t>
  </si>
  <si>
    <t>Обработка деревьев</t>
  </si>
  <si>
    <t>13.11</t>
  </si>
  <si>
    <t>Изготовление деревянного столбика h=1 м</t>
  </si>
  <si>
    <t>13.12</t>
  </si>
  <si>
    <t>Изготовление штакетного забора размером 250*80 см</t>
  </si>
  <si>
    <t>пролет</t>
  </si>
  <si>
    <t>13.13</t>
  </si>
  <si>
    <t>Завоз песка в песочницу</t>
  </si>
  <si>
    <t>м3</t>
  </si>
  <si>
    <t>14</t>
  </si>
  <si>
    <t xml:space="preserve"> Прочая работа (услуга)</t>
  </si>
  <si>
    <t>14.1</t>
  </si>
  <si>
    <t>Расходы по снятию показаний с ИПУ по электроэнергии</t>
  </si>
  <si>
    <t>кол-во показаний</t>
  </si>
  <si>
    <t>14.2</t>
  </si>
  <si>
    <t>Льготы старшим по дому</t>
  </si>
  <si>
    <t>14.3</t>
  </si>
  <si>
    <t>Корректировка по нежилым помещениям, не учтённым в отчётах за 2020, 2021, 2022 г. (S нежилых помещений - 283,8 м2)</t>
  </si>
  <si>
    <t>15</t>
  </si>
  <si>
    <t>Итого</t>
  </si>
  <si>
    <t>16</t>
  </si>
  <si>
    <t xml:space="preserve">Всего  с НДС 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</si>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</sst>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8">
    <xf numFmtId="0" fontId="0" fillId="0" borderId="0"/>
    <xf numFmtId="43" fontId="11" fillId="0" borderId="0" applyFont="0" applyFill="0" applyBorder="0" applyAlignment="0" applyProtection="0"/>
    <xf numFmtId="0" fontId="3" fillId="2" borderId="1" applyNumberFormat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00">
    <xf numFmtId="0" fontId="0" fillId="0" borderId="0" xfId="0"/>
    <xf numFmtId="4" fontId="5" fillId="0" borderId="0" xfId="3" applyNumberFormat="1" applyFont="1" applyFill="1" applyAlignment="1">
      <alignment horizontal="center" wrapText="1"/>
    </xf>
    <xf numFmtId="0" fontId="5" fillId="0" borderId="0" xfId="3" applyFont="1" applyFill="1" applyAlignment="1">
      <alignment horizontal="center" wrapText="1"/>
    </xf>
    <xf numFmtId="0" fontId="7" fillId="3" borderId="5" xfId="3" applyFont="1" applyFill="1" applyBorder="1" applyAlignment="1">
      <alignment horizontal="center" vertical="center" wrapText="1"/>
    </xf>
    <xf numFmtId="0" fontId="8" fillId="0" borderId="5" xfId="3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9" fillId="0" borderId="4" xfId="2" applyFont="1" applyFill="1" applyBorder="1" applyAlignment="1">
      <alignment horizontal="right" vertical="center" wrapText="1"/>
    </xf>
    <xf numFmtId="4" fontId="9" fillId="0" borderId="0" xfId="2" applyNumberFormat="1" applyFont="1" applyFill="1" applyBorder="1" applyAlignment="1">
      <alignment vertical="center" wrapText="1"/>
    </xf>
    <xf numFmtId="0" fontId="5" fillId="0" borderId="5" xfId="3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left" vertical="center" wrapText="1"/>
    </xf>
    <xf numFmtId="0" fontId="10" fillId="0" borderId="4" xfId="2" applyFont="1" applyFill="1" applyBorder="1" applyAlignment="1">
      <alignment horizontal="right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6" fillId="3" borderId="4" xfId="2" applyFont="1" applyFill="1" applyBorder="1" applyAlignment="1">
      <alignment horizontal="right" vertical="center" wrapText="1"/>
    </xf>
    <xf numFmtId="0" fontId="5" fillId="0" borderId="5" xfId="6" applyFont="1" applyFill="1" applyBorder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 wrapText="1"/>
    </xf>
    <xf numFmtId="4" fontId="6" fillId="0" borderId="5" xfId="7" applyNumberFormat="1" applyFont="1" applyFill="1" applyBorder="1" applyAlignment="1">
      <alignment horizontal="center" vertical="center" wrapText="1"/>
    </xf>
    <xf numFmtId="0" fontId="7" fillId="0" borderId="5" xfId="6" applyFont="1" applyBorder="1" applyAlignment="1">
      <alignment horizontal="right" vertical="center"/>
    </xf>
    <xf numFmtId="164" fontId="6" fillId="0" borderId="5" xfId="7" applyFont="1" applyFill="1" applyBorder="1" applyAlignment="1">
      <alignment horizontal="right" vertical="center" wrapText="1"/>
    </xf>
    <xf numFmtId="0" fontId="7" fillId="3" borderId="5" xfId="6" applyFont="1" applyFill="1" applyBorder="1" applyAlignment="1">
      <alignment horizontal="center" vertical="center" wrapText="1"/>
    </xf>
    <xf numFmtId="0" fontId="7" fillId="3" borderId="5" xfId="6" applyFont="1" applyFill="1" applyBorder="1" applyAlignment="1">
      <alignment horizontal="left" vertical="top" wrapText="1"/>
    </xf>
    <xf numFmtId="4" fontId="7" fillId="3" borderId="5" xfId="7" applyNumberFormat="1" applyFont="1" applyFill="1" applyBorder="1" applyAlignment="1">
      <alignment horizontal="right" vertical="center" wrapText="1"/>
    </xf>
    <xf numFmtId="164" fontId="5" fillId="3" borderId="5" xfId="7" applyFont="1" applyFill="1" applyBorder="1" applyAlignment="1">
      <alignment horizontal="right" vertical="center" wrapText="1"/>
    </xf>
    <xf numFmtId="2" fontId="5" fillId="0" borderId="0" xfId="6" applyNumberFormat="1" applyFont="1" applyFill="1" applyAlignment="1">
      <alignment horizontal="center" wrapText="1"/>
    </xf>
    <xf numFmtId="0" fontId="5" fillId="0" borderId="5" xfId="6" applyFont="1" applyBorder="1" applyAlignment="1">
      <alignment horizontal="center" vertical="center"/>
    </xf>
    <xf numFmtId="49" fontId="5" fillId="0" borderId="5" xfId="0" applyNumberFormat="1" applyFont="1" applyFill="1" applyBorder="1"/>
    <xf numFmtId="165" fontId="5" fillId="0" borderId="5" xfId="0" applyNumberFormat="1" applyFont="1" applyFill="1" applyBorder="1"/>
    <xf numFmtId="43" fontId="5" fillId="0" borderId="0" xfId="6" applyNumberFormat="1" applyFont="1"/>
    <xf numFmtId="0" fontId="5" fillId="0" borderId="0" xfId="6" applyFont="1"/>
    <xf numFmtId="0" fontId="2" fillId="0" borderId="0" xfId="3"/>
    <xf numFmtId="0" fontId="5" fillId="4" borderId="0" xfId="6" applyFont="1" applyFill="1" applyAlignment="1">
      <alignment horizontal="center" wrapText="1"/>
    </xf>
    <xf numFmtId="0" fontId="5" fillId="4" borderId="0" xfId="3" applyFont="1" applyFill="1" applyAlignment="1">
      <alignment horizontal="center" wrapText="1"/>
    </xf>
    <xf numFmtId="164" fontId="12" fillId="3" borderId="5" xfId="7" applyFont="1" applyFill="1" applyBorder="1" applyAlignment="1">
      <alignment horizontal="right" vertical="center" wrapText="1"/>
    </xf>
    <xf numFmtId="49" fontId="5" fillId="0" borderId="5" xfId="6" applyNumberFormat="1" applyFont="1" applyFill="1" applyBorder="1" applyAlignment="1">
      <alignment horizontal="left" vertical="top" wrapText="1"/>
    </xf>
    <xf numFmtId="4" fontId="5" fillId="0" borderId="5" xfId="6" applyNumberFormat="1" applyFont="1" applyFill="1" applyBorder="1" applyAlignment="1">
      <alignment horizontal="right"/>
    </xf>
    <xf numFmtId="49" fontId="5" fillId="0" borderId="5" xfId="6" applyNumberFormat="1" applyFont="1" applyFill="1" applyBorder="1" applyAlignment="1">
      <alignment horizontal="right"/>
    </xf>
    <xf numFmtId="165" fontId="5" fillId="0" borderId="5" xfId="6" applyNumberFormat="1" applyFont="1" applyFill="1" applyBorder="1" applyAlignment="1">
      <alignment horizontal="right"/>
    </xf>
    <xf numFmtId="4" fontId="7" fillId="3" borderId="5" xfId="7" applyNumberFormat="1" applyFont="1" applyFill="1" applyBorder="1" applyAlignment="1">
      <alignment horizontal="right"/>
    </xf>
    <xf numFmtId="164" fontId="5" fillId="3" borderId="5" xfId="7" applyFont="1" applyFill="1" applyBorder="1" applyAlignment="1">
      <alignment horizontal="right"/>
    </xf>
    <xf numFmtId="0" fontId="5" fillId="0" borderId="0" xfId="6" applyFont="1" applyFill="1"/>
    <xf numFmtId="0" fontId="5" fillId="0" borderId="0" xfId="3" applyFont="1" applyFill="1"/>
    <xf numFmtId="4" fontId="5" fillId="0" borderId="0" xfId="3" applyNumberFormat="1" applyFont="1" applyFill="1"/>
    <xf numFmtId="0" fontId="5" fillId="0" borderId="0" xfId="5" applyFont="1" applyFill="1"/>
    <xf numFmtId="0" fontId="7" fillId="3" borderId="5" xfId="6" applyFont="1" applyFill="1" applyBorder="1" applyAlignment="1">
      <alignment horizontal="center" vertical="center"/>
    </xf>
    <xf numFmtId="4" fontId="7" fillId="3" borderId="5" xfId="7" applyNumberFormat="1" applyFont="1" applyFill="1" applyBorder="1" applyAlignment="1">
      <alignment horizontal="right" vertical="center"/>
    </xf>
    <xf numFmtId="164" fontId="5" fillId="3" borderId="5" xfId="7" applyFont="1" applyFill="1" applyBorder="1" applyAlignment="1">
      <alignment horizontal="right" vertical="center"/>
    </xf>
    <xf numFmtId="49" fontId="5" fillId="0" borderId="5" xfId="6" applyNumberFormat="1" applyFont="1" applyFill="1" applyBorder="1" applyAlignment="1">
      <alignment horizontal="center" vertical="center"/>
    </xf>
    <xf numFmtId="0" fontId="5" fillId="0" borderId="5" xfId="6" applyFont="1" applyFill="1" applyBorder="1" applyAlignment="1">
      <alignment horizontal="left" vertical="top" wrapText="1"/>
    </xf>
    <xf numFmtId="4" fontId="5" fillId="0" borderId="5" xfId="7" applyNumberFormat="1" applyFont="1" applyFill="1" applyBorder="1" applyAlignment="1">
      <alignment horizontal="right" vertical="center"/>
    </xf>
    <xf numFmtId="164" fontId="5" fillId="0" borderId="5" xfId="7" applyFont="1" applyFill="1" applyBorder="1" applyAlignment="1">
      <alignment horizontal="right"/>
    </xf>
    <xf numFmtId="164" fontId="5" fillId="0" borderId="5" xfId="7" applyFont="1" applyFill="1" applyBorder="1" applyAlignment="1">
      <alignment vertical="center"/>
    </xf>
    <xf numFmtId="164" fontId="5" fillId="3" borderId="5" xfId="7" applyFont="1" applyFill="1" applyBorder="1" applyAlignment="1">
      <alignment vertical="center"/>
    </xf>
    <xf numFmtId="49" fontId="5" fillId="0" borderId="5" xfId="8" applyNumberFormat="1" applyFont="1" applyFill="1" applyBorder="1"/>
    <xf numFmtId="49" fontId="5" fillId="0" borderId="5" xfId="6" applyNumberFormat="1" applyFont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right"/>
    </xf>
    <xf numFmtId="49" fontId="5" fillId="0" borderId="0" xfId="3" applyNumberFormat="1" applyFont="1" applyFill="1"/>
    <xf numFmtId="49" fontId="10" fillId="0" borderId="5" xfId="0" applyNumberFormat="1" applyFont="1" applyFill="1" applyBorder="1"/>
    <xf numFmtId="165" fontId="10" fillId="0" borderId="5" xfId="0" applyNumberFormat="1" applyFont="1" applyFill="1" applyBorder="1"/>
    <xf numFmtId="49" fontId="7" fillId="3" borderId="5" xfId="6" applyNumberFormat="1" applyFont="1" applyFill="1" applyBorder="1" applyAlignment="1">
      <alignment horizontal="center" vertical="center"/>
    </xf>
    <xf numFmtId="0" fontId="4" fillId="3" borderId="5" xfId="6" applyFont="1" applyFill="1" applyBorder="1" applyAlignment="1">
      <alignment horizontal="left" vertical="top" wrapText="1"/>
    </xf>
    <xf numFmtId="4" fontId="4" fillId="3" borderId="5" xfId="7" applyNumberFormat="1" applyFont="1" applyFill="1" applyBorder="1" applyAlignment="1">
      <alignment horizontal="right" vertical="center"/>
    </xf>
    <xf numFmtId="164" fontId="12" fillId="3" borderId="5" xfId="7" applyFont="1" applyFill="1" applyBorder="1" applyAlignment="1">
      <alignment horizontal="right" vertical="center"/>
    </xf>
    <xf numFmtId="0" fontId="12" fillId="0" borderId="5" xfId="9" applyFont="1" applyFill="1" applyBorder="1" applyAlignment="1">
      <alignment horizontal="left" vertical="center" wrapText="1"/>
    </xf>
    <xf numFmtId="164" fontId="12" fillId="0" borderId="5" xfId="10" applyFont="1" applyFill="1" applyBorder="1" applyAlignment="1">
      <alignment vertical="center"/>
    </xf>
    <xf numFmtId="0" fontId="12" fillId="0" borderId="5" xfId="9" applyFont="1" applyFill="1" applyBorder="1" applyAlignment="1">
      <alignment horizontal="center" vertical="center" wrapText="1"/>
    </xf>
    <xf numFmtId="0" fontId="12" fillId="0" borderId="5" xfId="9" applyFont="1" applyFill="1" applyBorder="1" applyAlignment="1">
      <alignment horizontal="center" vertical="center"/>
    </xf>
    <xf numFmtId="0" fontId="5" fillId="0" borderId="5" xfId="0" applyFont="1" applyBorder="1"/>
    <xf numFmtId="4" fontId="5" fillId="0" borderId="5" xfId="0" applyNumberFormat="1" applyFont="1" applyBorder="1"/>
    <xf numFmtId="0" fontId="12" fillId="0" borderId="5" xfId="0" applyFont="1" applyFill="1" applyBorder="1" applyAlignment="1">
      <alignment horizontal="left" vertical="center" wrapText="1"/>
    </xf>
    <xf numFmtId="165" fontId="5" fillId="0" borderId="5" xfId="0" applyNumberFormat="1" applyFont="1" applyBorder="1"/>
    <xf numFmtId="43" fontId="12" fillId="0" borderId="5" xfId="1" applyFont="1" applyFill="1" applyBorder="1" applyAlignment="1">
      <alignment horizontal="center" vertical="center" wrapText="1"/>
    </xf>
    <xf numFmtId="43" fontId="5" fillId="0" borderId="5" xfId="1" applyFont="1" applyFill="1" applyBorder="1" applyAlignment="1">
      <alignment vertical="center" wrapText="1"/>
    </xf>
    <xf numFmtId="0" fontId="7" fillId="0" borderId="5" xfId="6" applyFont="1" applyFill="1" applyBorder="1" applyAlignment="1">
      <alignment horizontal="left" vertical="top" wrapText="1"/>
    </xf>
    <xf numFmtId="4" fontId="7" fillId="0" borderId="5" xfId="7" applyNumberFormat="1" applyFont="1" applyFill="1" applyBorder="1" applyAlignment="1">
      <alignment horizontal="right" vertical="center"/>
    </xf>
    <xf numFmtId="164" fontId="5" fillId="0" borderId="5" xfId="7" applyFont="1" applyFill="1" applyBorder="1" applyAlignment="1">
      <alignment horizontal="right" vertical="center"/>
    </xf>
    <xf numFmtId="49" fontId="7" fillId="3" borderId="5" xfId="6" applyNumberFormat="1" applyFont="1" applyFill="1" applyBorder="1" applyAlignment="1">
      <alignment horizontal="left" vertical="top" wrapText="1"/>
    </xf>
    <xf numFmtId="49" fontId="5" fillId="3" borderId="5" xfId="7" applyNumberFormat="1" applyFont="1" applyFill="1" applyBorder="1" applyAlignment="1">
      <alignment horizontal="right" vertical="center"/>
    </xf>
    <xf numFmtId="0" fontId="5" fillId="0" borderId="0" xfId="3" applyFont="1" applyFill="1" applyAlignment="1">
      <alignment horizontal="center" vertical="center" wrapText="1"/>
    </xf>
    <xf numFmtId="0" fontId="5" fillId="0" borderId="0" xfId="3" applyFont="1" applyFill="1" applyAlignment="1">
      <alignment horizontal="left" vertical="top" wrapText="1"/>
    </xf>
    <xf numFmtId="4" fontId="5" fillId="0" borderId="0" xfId="4" applyNumberFormat="1" applyFont="1" applyFill="1" applyAlignment="1">
      <alignment horizontal="right" vertical="center" wrapText="1"/>
    </xf>
    <xf numFmtId="164" fontId="5" fillId="0" borderId="0" xfId="4" applyFont="1" applyFill="1" applyAlignment="1">
      <alignment horizontal="right" vertical="center" wrapText="1"/>
    </xf>
    <xf numFmtId="4" fontId="10" fillId="0" borderId="2" xfId="2" applyNumberFormat="1" applyFont="1" applyFill="1" applyBorder="1" applyAlignment="1">
      <alignment horizontal="right" vertical="center" wrapText="1"/>
    </xf>
    <xf numFmtId="4" fontId="10" fillId="0" borderId="4" xfId="2" applyNumberFormat="1" applyFont="1" applyFill="1" applyBorder="1" applyAlignment="1">
      <alignment horizontal="right" vertical="center" wrapText="1"/>
    </xf>
    <xf numFmtId="4" fontId="6" fillId="3" borderId="2" xfId="2" applyNumberFormat="1" applyFont="1" applyFill="1" applyBorder="1" applyAlignment="1">
      <alignment horizontal="right" vertical="center" wrapText="1"/>
    </xf>
    <xf numFmtId="4" fontId="6" fillId="3" borderId="4" xfId="2" applyNumberFormat="1" applyFont="1" applyFill="1" applyBorder="1" applyAlignment="1">
      <alignment horizontal="right" vertical="center" wrapText="1"/>
    </xf>
    <xf numFmtId="0" fontId="7" fillId="0" borderId="2" xfId="5" applyFont="1" applyFill="1" applyBorder="1" applyAlignment="1">
      <alignment horizontal="center" vertical="center" wrapText="1"/>
    </xf>
    <xf numFmtId="0" fontId="7" fillId="0" borderId="3" xfId="5" applyFont="1" applyFill="1" applyBorder="1" applyAlignment="1">
      <alignment horizontal="center" vertical="center" wrapText="1"/>
    </xf>
    <xf numFmtId="0" fontId="7" fillId="0" borderId="4" xfId="5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9" fillId="0" borderId="4" xfId="2" applyFont="1" applyFill="1" applyBorder="1" applyAlignment="1">
      <alignment horizontal="left" vertical="center" wrapText="1"/>
    </xf>
    <xf numFmtId="4" fontId="9" fillId="0" borderId="2" xfId="2" applyNumberFormat="1" applyFont="1" applyFill="1" applyBorder="1" applyAlignment="1">
      <alignment horizontal="right" vertical="center" wrapText="1"/>
    </xf>
    <xf numFmtId="4" fontId="9" fillId="0" borderId="4" xfId="2" applyNumberFormat="1" applyFont="1" applyFill="1" applyBorder="1" applyAlignment="1">
      <alignment horizontal="right" vertical="center" wrapText="1"/>
    </xf>
    <xf numFmtId="4" fontId="9" fillId="0" borderId="5" xfId="2" applyNumberFormat="1" applyFont="1" applyFill="1" applyBorder="1" applyAlignment="1">
      <alignment horizontal="right" vertical="center" wrapText="1"/>
    </xf>
    <xf numFmtId="0" fontId="9" fillId="0" borderId="5" xfId="2" applyFont="1" applyFill="1" applyBorder="1" applyAlignment="1">
      <alignment horizontal="left" vertical="center" wrapText="1"/>
    </xf>
    <xf numFmtId="0" fontId="4" fillId="0" borderId="0" xfId="3" applyFont="1" applyFill="1" applyBorder="1" applyAlignment="1">
      <alignment horizontal="center" vertical="center" wrapText="1"/>
    </xf>
    <xf numFmtId="164" fontId="5" fillId="0" borderId="0" xfId="4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6" fillId="3" borderId="4" xfId="2" applyFont="1" applyFill="1" applyBorder="1" applyAlignment="1">
      <alignment horizontal="left" vertical="center" wrapText="1"/>
    </xf>
  </cellXfs>
  <cellStyles count="68">
    <cellStyle name="Вывод" xfId="2" builtinId="21"/>
    <cellStyle name="Обычный" xfId="0" builtinId="0"/>
    <cellStyle name="Обычный 10" xfId="11"/>
    <cellStyle name="Обычный 11" xfId="12"/>
    <cellStyle name="Обычный 12" xfId="13"/>
    <cellStyle name="Обычный 13" xfId="14"/>
    <cellStyle name="Обычный 14" xfId="15"/>
    <cellStyle name="Обычный 15" xfId="16"/>
    <cellStyle name="Обычный 16" xfId="17"/>
    <cellStyle name="Обычный 17" xfId="18"/>
    <cellStyle name="Обычный 18" xfId="19"/>
    <cellStyle name="Обычный 19" xfId="20"/>
    <cellStyle name="Обычный 2" xfId="21"/>
    <cellStyle name="Обычный 20" xfId="22"/>
    <cellStyle name="Обычный 20 2" xfId="8"/>
    <cellStyle name="Обычный 21" xfId="23"/>
    <cellStyle name="Обычный 22" xfId="24"/>
    <cellStyle name="Обычный 23" xfId="25"/>
    <cellStyle name="Обычный 24" xfId="26"/>
    <cellStyle name="Обычный 25" xfId="27"/>
    <cellStyle name="Обычный 26" xfId="28"/>
    <cellStyle name="Обычный 27" xfId="29"/>
    <cellStyle name="Обычный 28" xfId="30"/>
    <cellStyle name="Обычный 29" xfId="31"/>
    <cellStyle name="Обычный 3" xfId="3"/>
    <cellStyle name="Обычный 3 2" xfId="6"/>
    <cellStyle name="Обычный 3 3" xfId="5"/>
    <cellStyle name="Обычный 30" xfId="32"/>
    <cellStyle name="Обычный 31" xfId="33"/>
    <cellStyle name="Обычный 32" xfId="9"/>
    <cellStyle name="Обычный 33" xfId="34"/>
    <cellStyle name="Обычный 4" xfId="35"/>
    <cellStyle name="Обычный 5" xfId="36"/>
    <cellStyle name="Обычный 6" xfId="37"/>
    <cellStyle name="Обычный 7" xfId="38"/>
    <cellStyle name="Обычный 8" xfId="39"/>
    <cellStyle name="Обычный 9" xfId="40"/>
    <cellStyle name="Финансовый" xfId="1" builtinId="3"/>
    <cellStyle name="Финансовый 10" xfId="41"/>
    <cellStyle name="Финансовый 11" xfId="42"/>
    <cellStyle name="Финансовый 12" xfId="43"/>
    <cellStyle name="Финансовый 13" xfId="44"/>
    <cellStyle name="Финансовый 14" xfId="45"/>
    <cellStyle name="Финансовый 15" xfId="46"/>
    <cellStyle name="Финансовый 16" xfId="47"/>
    <cellStyle name="Финансовый 17" xfId="48"/>
    <cellStyle name="Финансовый 18" xfId="49"/>
    <cellStyle name="Финансовый 19" xfId="50"/>
    <cellStyle name="Финансовый 2" xfId="51"/>
    <cellStyle name="Финансовый 20" xfId="52"/>
    <cellStyle name="Финансовый 21" xfId="53"/>
    <cellStyle name="Финансовый 22" xfId="54"/>
    <cellStyle name="Финансовый 23" xfId="55"/>
    <cellStyle name="Финансовый 24" xfId="56"/>
    <cellStyle name="Финансовый 25" xfId="57"/>
    <cellStyle name="Финансовый 26" xfId="58"/>
    <cellStyle name="Финансовый 27" xfId="59"/>
    <cellStyle name="Финансовый 28" xfId="60"/>
    <cellStyle name="Финансовый 29" xfId="61"/>
    <cellStyle name="Финансовый 3" xfId="4"/>
    <cellStyle name="Финансовый 3 2" xfId="7"/>
    <cellStyle name="Финансовый 30" xfId="10"/>
    <cellStyle name="Финансовый 4" xfId="62"/>
    <cellStyle name="Финансовый 5" xfId="63"/>
    <cellStyle name="Финансовый 6" xfId="64"/>
    <cellStyle name="Финансовый 7" xfId="65"/>
    <cellStyle name="Финансовый 8" xfId="66"/>
    <cellStyle name="Финансовый 9" xfId="6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30"/>
  <sheetViews>
    <sheetView tabSelected="1" zoomScaleNormal="100" workbookViewId="0">
      <selection activeCell="F20" sqref="F20"/>
    </sheetView>
  </sheetViews>
  <sheetFormatPr defaultRowHeight="15" outlineLevelRow="2" x14ac:dyDescent="0.25"/>
  <cols>
    <col min="1" max="1" width="9.140625" style="76"/>
    <col min="2" max="2" width="68.140625" style="77" customWidth="1"/>
    <col min="3" max="3" width="14.7109375" style="78" customWidth="1"/>
    <col min="4" max="4" width="9.140625" style="79" customWidth="1"/>
    <col min="5" max="5" width="12.7109375" style="79" customWidth="1"/>
    <col min="6" max="6" width="17.28515625" style="1" customWidth="1"/>
    <col min="7" max="16384" width="9.140625" style="2"/>
  </cols>
  <sheetData>
    <row r="2" spans="1:7" ht="15.75" customHeight="1" x14ac:dyDescent="0.25">
      <c r="A2" s="93" t="s">
        <v>0</v>
      </c>
      <c r="B2" s="93"/>
      <c r="C2" s="93"/>
      <c r="D2" s="93"/>
      <c r="E2" s="93"/>
    </row>
    <row r="3" spans="1:7" ht="15" customHeight="1" x14ac:dyDescent="0.25">
      <c r="A3" s="93" t="s">
        <v>1</v>
      </c>
      <c r="B3" s="93"/>
      <c r="C3" s="93"/>
      <c r="D3" s="93"/>
      <c r="E3" s="93"/>
    </row>
    <row r="4" spans="1:7" ht="17.25" customHeight="1" x14ac:dyDescent="0.25">
      <c r="A4" s="94" t="s">
        <v>2</v>
      </c>
      <c r="B4" s="94"/>
      <c r="C4" s="94"/>
      <c r="D4" s="94"/>
      <c r="E4" s="94"/>
    </row>
    <row r="6" spans="1:7" ht="39" customHeight="1" x14ac:dyDescent="0.25">
      <c r="A6" s="95" t="s">
        <v>3</v>
      </c>
      <c r="B6" s="96"/>
      <c r="C6" s="96"/>
      <c r="D6" s="96"/>
      <c r="E6" s="97"/>
    </row>
    <row r="7" spans="1:7" x14ac:dyDescent="0.25">
      <c r="A7" s="3">
        <v>1</v>
      </c>
      <c r="B7" s="98" t="s">
        <v>4</v>
      </c>
      <c r="C7" s="99"/>
      <c r="D7" s="82">
        <v>1654314.91</v>
      </c>
      <c r="E7" s="83"/>
    </row>
    <row r="8" spans="1:7" ht="30" x14ac:dyDescent="0.25">
      <c r="A8" s="4">
        <v>2</v>
      </c>
      <c r="B8" s="5" t="s">
        <v>5</v>
      </c>
      <c r="C8" s="6"/>
      <c r="D8" s="91">
        <f>D9+D10+D11</f>
        <v>1284803.8300000003</v>
      </c>
      <c r="E8" s="91"/>
      <c r="F8" s="7"/>
      <c r="G8" s="7"/>
    </row>
    <row r="9" spans="1:7" x14ac:dyDescent="0.25">
      <c r="A9" s="8" t="s">
        <v>6</v>
      </c>
      <c r="B9" s="9" t="s">
        <v>7</v>
      </c>
      <c r="C9" s="10"/>
      <c r="D9" s="80">
        <v>1168873.3700000001</v>
      </c>
      <c r="E9" s="81"/>
    </row>
    <row r="10" spans="1:7" x14ac:dyDescent="0.25">
      <c r="A10" s="8" t="s">
        <v>8</v>
      </c>
      <c r="B10" s="9" t="s">
        <v>9</v>
      </c>
      <c r="C10" s="10"/>
      <c r="D10" s="80">
        <v>99000.86</v>
      </c>
      <c r="E10" s="81"/>
    </row>
    <row r="11" spans="1:7" x14ac:dyDescent="0.25">
      <c r="A11" s="8" t="s">
        <v>10</v>
      </c>
      <c r="B11" s="9" t="s">
        <v>11</v>
      </c>
      <c r="C11" s="10"/>
      <c r="D11" s="80">
        <f>660.8*12+750*12</f>
        <v>16929.599999999999</v>
      </c>
      <c r="E11" s="81">
        <f>660.8*12+750*12</f>
        <v>16929.599999999999</v>
      </c>
    </row>
    <row r="12" spans="1:7" ht="30.75" customHeight="1" x14ac:dyDescent="0.25">
      <c r="A12" s="4">
        <v>3</v>
      </c>
      <c r="B12" s="92" t="s">
        <v>12</v>
      </c>
      <c r="C12" s="92"/>
      <c r="D12" s="89">
        <f>D13+D14+D15</f>
        <v>1172473.3400000001</v>
      </c>
      <c r="E12" s="90"/>
    </row>
    <row r="13" spans="1:7" x14ac:dyDescent="0.25">
      <c r="A13" s="8" t="s">
        <v>13</v>
      </c>
      <c r="B13" s="9" t="s">
        <v>7</v>
      </c>
      <c r="C13" s="10"/>
      <c r="D13" s="80">
        <v>1150327.48</v>
      </c>
      <c r="E13" s="81"/>
    </row>
    <row r="14" spans="1:7" x14ac:dyDescent="0.25">
      <c r="A14" s="8" t="s">
        <v>14</v>
      </c>
      <c r="B14" s="9" t="s">
        <v>9</v>
      </c>
      <c r="C14" s="10"/>
      <c r="D14" s="80">
        <v>22145.86</v>
      </c>
      <c r="E14" s="81"/>
    </row>
    <row r="15" spans="1:7" x14ac:dyDescent="0.25">
      <c r="A15" s="8" t="s">
        <v>15</v>
      </c>
      <c r="B15" s="9" t="s">
        <v>11</v>
      </c>
      <c r="C15" s="10"/>
      <c r="D15" s="80"/>
      <c r="E15" s="81"/>
    </row>
    <row r="16" spans="1:7" x14ac:dyDescent="0.25">
      <c r="A16" s="8">
        <v>4</v>
      </c>
      <c r="B16" s="9" t="s">
        <v>16</v>
      </c>
      <c r="C16" s="10"/>
      <c r="D16" s="80">
        <f>D8-D12</f>
        <v>112330.49000000022</v>
      </c>
      <c r="E16" s="81"/>
    </row>
    <row r="17" spans="1:8" ht="30" customHeight="1" x14ac:dyDescent="0.25">
      <c r="A17" s="4">
        <v>5</v>
      </c>
      <c r="B17" s="87" t="s">
        <v>17</v>
      </c>
      <c r="C17" s="88"/>
      <c r="D17" s="89">
        <f>C130</f>
        <v>2276263.1640000003</v>
      </c>
      <c r="E17" s="90"/>
    </row>
    <row r="18" spans="1:8" x14ac:dyDescent="0.25">
      <c r="A18" s="8">
        <v>6</v>
      </c>
      <c r="B18" s="9" t="s">
        <v>18</v>
      </c>
      <c r="C18" s="10"/>
      <c r="D18" s="80">
        <f>D8-D17</f>
        <v>-991459.33400000003</v>
      </c>
      <c r="E18" s="81"/>
    </row>
    <row r="19" spans="1:8" x14ac:dyDescent="0.25">
      <c r="A19" s="3">
        <v>7</v>
      </c>
      <c r="B19" s="11" t="s">
        <v>19</v>
      </c>
      <c r="C19" s="12"/>
      <c r="D19" s="82">
        <f>D7+D8-D17</f>
        <v>662855.57599999988</v>
      </c>
      <c r="E19" s="83"/>
    </row>
    <row r="20" spans="1:8" ht="38.25" customHeight="1" x14ac:dyDescent="0.25">
      <c r="A20" s="84" t="s">
        <v>20</v>
      </c>
      <c r="B20" s="85"/>
      <c r="C20" s="85"/>
      <c r="D20" s="85"/>
      <c r="E20" s="86"/>
      <c r="F20"/>
      <c r="G20"/>
      <c r="H20"/>
    </row>
    <row r="21" spans="1:8" ht="73.5" customHeight="1" x14ac:dyDescent="0.25">
      <c r="A21" s="13" t="s">
        <v>21</v>
      </c>
      <c r="B21" s="14" t="s">
        <v>22</v>
      </c>
      <c r="C21" s="15" t="s">
        <v>23</v>
      </c>
      <c r="D21" s="16" t="s">
        <v>24</v>
      </c>
      <c r="E21" s="17" t="s">
        <v>25</v>
      </c>
      <c r="F21"/>
      <c r="G21"/>
      <c r="H21"/>
    </row>
    <row r="22" spans="1:8" x14ac:dyDescent="0.25">
      <c r="A22" s="18">
        <v>1</v>
      </c>
      <c r="B22" s="19" t="s">
        <v>26</v>
      </c>
      <c r="C22" s="20">
        <f>C23</f>
        <v>218082</v>
      </c>
      <c r="D22" s="21"/>
      <c r="E22" s="21"/>
      <c r="F22" s="22"/>
      <c r="G22"/>
      <c r="H22"/>
    </row>
    <row r="23" spans="1:8" s="28" customFormat="1" x14ac:dyDescent="0.25">
      <c r="A23" s="23" t="s">
        <v>27</v>
      </c>
      <c r="B23" s="24" t="s">
        <v>28</v>
      </c>
      <c r="C23" s="25">
        <v>218082</v>
      </c>
      <c r="D23" s="24" t="s">
        <v>29</v>
      </c>
      <c r="E23" s="25">
        <v>43616.4</v>
      </c>
      <c r="F23" s="26"/>
      <c r="G23" s="27"/>
      <c r="H23" s="27"/>
    </row>
    <row r="24" spans="1:8" s="30" customFormat="1" ht="28.5" x14ac:dyDescent="0.25">
      <c r="A24" s="18">
        <v>2</v>
      </c>
      <c r="B24" s="19" t="s">
        <v>30</v>
      </c>
      <c r="C24" s="20">
        <f>C25</f>
        <v>105407.76</v>
      </c>
      <c r="D24" s="21"/>
      <c r="E24" s="21"/>
      <c r="F24" s="29"/>
      <c r="G24" s="29"/>
      <c r="H24" s="29"/>
    </row>
    <row r="25" spans="1:8" s="28" customFormat="1" x14ac:dyDescent="0.25">
      <c r="A25" s="23" t="s">
        <v>6</v>
      </c>
      <c r="B25" s="24" t="s">
        <v>31</v>
      </c>
      <c r="C25" s="25">
        <v>105407.76</v>
      </c>
      <c r="D25" s="24" t="s">
        <v>29</v>
      </c>
      <c r="E25" s="25">
        <v>43616.4</v>
      </c>
      <c r="F25" s="27"/>
      <c r="G25" s="27"/>
      <c r="H25" s="27"/>
    </row>
    <row r="26" spans="1:8" s="30" customFormat="1" x14ac:dyDescent="0.25">
      <c r="A26" s="18">
        <v>3</v>
      </c>
      <c r="B26" s="19" t="s">
        <v>32</v>
      </c>
      <c r="C26" s="20">
        <f>C27</f>
        <v>0</v>
      </c>
      <c r="D26" s="31"/>
      <c r="E26" s="21"/>
      <c r="F26" s="29"/>
      <c r="G26" s="29"/>
      <c r="H26" s="29"/>
    </row>
    <row r="27" spans="1:8" s="28" customFormat="1" x14ac:dyDescent="0.25">
      <c r="A27" s="23" t="s">
        <v>13</v>
      </c>
      <c r="B27" s="32"/>
      <c r="C27" s="33"/>
      <c r="D27" s="34"/>
      <c r="E27" s="35"/>
      <c r="F27" s="27"/>
      <c r="G27" s="27"/>
      <c r="H27" s="27"/>
    </row>
    <row r="28" spans="1:8" s="30" customFormat="1" ht="28.5" x14ac:dyDescent="0.25">
      <c r="A28" s="18">
        <v>4</v>
      </c>
      <c r="B28" s="19" t="s">
        <v>33</v>
      </c>
      <c r="C28" s="20">
        <f>C29+C30+C31+C32</f>
        <v>33440.69</v>
      </c>
      <c r="D28" s="21"/>
      <c r="E28" s="21"/>
      <c r="F28" s="29"/>
      <c r="G28" s="29"/>
      <c r="H28" s="29"/>
    </row>
    <row r="29" spans="1:8" s="28" customFormat="1" x14ac:dyDescent="0.25">
      <c r="A29" s="23" t="s">
        <v>34</v>
      </c>
      <c r="B29" s="24" t="s">
        <v>35</v>
      </c>
      <c r="C29" s="25">
        <v>5452.05</v>
      </c>
      <c r="D29" s="24" t="s">
        <v>29</v>
      </c>
      <c r="E29" s="25">
        <v>43616.4</v>
      </c>
      <c r="F29" s="27"/>
      <c r="G29" s="27"/>
      <c r="H29" s="27"/>
    </row>
    <row r="30" spans="1:8" s="28" customFormat="1" x14ac:dyDescent="0.25">
      <c r="A30" s="23" t="s">
        <v>36</v>
      </c>
      <c r="B30" s="24" t="s">
        <v>37</v>
      </c>
      <c r="C30" s="25">
        <v>4723.66</v>
      </c>
      <c r="D30" s="24" t="s">
        <v>29</v>
      </c>
      <c r="E30" s="25">
        <v>43616.4</v>
      </c>
      <c r="F30" s="27"/>
      <c r="G30" s="27"/>
      <c r="H30" s="27"/>
    </row>
    <row r="31" spans="1:8" s="28" customFormat="1" x14ac:dyDescent="0.25">
      <c r="A31" s="23" t="s">
        <v>38</v>
      </c>
      <c r="B31" s="24" t="s">
        <v>39</v>
      </c>
      <c r="C31" s="25">
        <v>2909.21</v>
      </c>
      <c r="D31" s="24" t="s">
        <v>29</v>
      </c>
      <c r="E31" s="25">
        <v>43616.4</v>
      </c>
      <c r="F31" s="27"/>
      <c r="G31" s="27"/>
      <c r="H31" s="27"/>
    </row>
    <row r="32" spans="1:8" s="28" customFormat="1" x14ac:dyDescent="0.25">
      <c r="A32" s="23" t="s">
        <v>40</v>
      </c>
      <c r="B32" s="24" t="s">
        <v>41</v>
      </c>
      <c r="C32" s="25">
        <v>20355.77</v>
      </c>
      <c r="D32" s="24" t="s">
        <v>29</v>
      </c>
      <c r="E32" s="25">
        <v>43616.4</v>
      </c>
      <c r="F32" s="27"/>
      <c r="G32" s="27"/>
      <c r="H32" s="27"/>
    </row>
    <row r="33" spans="1:8" ht="42.75" outlineLevel="1" x14ac:dyDescent="0.25">
      <c r="A33" s="18">
        <v>5</v>
      </c>
      <c r="B33" s="19" t="s">
        <v>42</v>
      </c>
      <c r="C33" s="36">
        <f>SUM(C34:C94)</f>
        <v>1073191.2500000002</v>
      </c>
      <c r="D33" s="37"/>
      <c r="E33" s="37"/>
      <c r="F33" s="22"/>
      <c r="G33" s="22"/>
      <c r="H33"/>
    </row>
    <row r="34" spans="1:8" outlineLevel="1" x14ac:dyDescent="0.25">
      <c r="A34" s="13" t="s">
        <v>43</v>
      </c>
      <c r="B34" s="24" t="s">
        <v>44</v>
      </c>
      <c r="C34" s="25">
        <v>1293.9000000000001</v>
      </c>
      <c r="D34" s="24" t="s">
        <v>45</v>
      </c>
      <c r="E34" s="25">
        <v>1</v>
      </c>
      <c r="F34" s="22"/>
      <c r="G34" s="22"/>
      <c r="H34"/>
    </row>
    <row r="35" spans="1:8" outlineLevel="1" x14ac:dyDescent="0.25">
      <c r="A35" s="13" t="s">
        <v>46</v>
      </c>
      <c r="B35" s="24" t="s">
        <v>47</v>
      </c>
      <c r="C35" s="25">
        <v>5665.21</v>
      </c>
      <c r="D35" s="24" t="s">
        <v>48</v>
      </c>
      <c r="E35" s="25">
        <v>1</v>
      </c>
      <c r="F35" s="22"/>
      <c r="G35" s="22"/>
      <c r="H35"/>
    </row>
    <row r="36" spans="1:8" ht="30" customHeight="1" outlineLevel="1" x14ac:dyDescent="0.25">
      <c r="A36" s="13" t="s">
        <v>49</v>
      </c>
      <c r="B36" s="24" t="s">
        <v>50</v>
      </c>
      <c r="C36" s="25">
        <v>24810.28</v>
      </c>
      <c r="D36" s="24" t="s">
        <v>51</v>
      </c>
      <c r="E36" s="25">
        <v>11</v>
      </c>
      <c r="F36" s="22"/>
      <c r="G36" s="22"/>
      <c r="H36"/>
    </row>
    <row r="37" spans="1:8" outlineLevel="1" x14ac:dyDescent="0.25">
      <c r="A37" s="13" t="s">
        <v>52</v>
      </c>
      <c r="B37" s="24" t="s">
        <v>53</v>
      </c>
      <c r="C37" s="25">
        <v>5846.01</v>
      </c>
      <c r="D37" s="24" t="s">
        <v>51</v>
      </c>
      <c r="E37" s="25">
        <v>3</v>
      </c>
      <c r="F37" s="22"/>
      <c r="G37" s="22"/>
      <c r="H37"/>
    </row>
    <row r="38" spans="1:8" outlineLevel="1" x14ac:dyDescent="0.25">
      <c r="A38" s="13" t="s">
        <v>54</v>
      </c>
      <c r="B38" s="24" t="s">
        <v>55</v>
      </c>
      <c r="C38" s="25">
        <v>5732.82</v>
      </c>
      <c r="D38" s="24" t="s">
        <v>56</v>
      </c>
      <c r="E38" s="25">
        <v>2</v>
      </c>
      <c r="F38" s="22"/>
      <c r="G38" s="22"/>
      <c r="H38"/>
    </row>
    <row r="39" spans="1:8" outlineLevel="1" x14ac:dyDescent="0.25">
      <c r="A39" s="13" t="s">
        <v>57</v>
      </c>
      <c r="B39" s="24" t="s">
        <v>58</v>
      </c>
      <c r="C39" s="25">
        <v>1856.22</v>
      </c>
      <c r="D39" s="24" t="s">
        <v>56</v>
      </c>
      <c r="E39" s="25">
        <v>1</v>
      </c>
      <c r="F39" s="22"/>
      <c r="G39" s="22"/>
      <c r="H39"/>
    </row>
    <row r="40" spans="1:8" outlineLevel="1" x14ac:dyDescent="0.25">
      <c r="A40" s="13" t="s">
        <v>59</v>
      </c>
      <c r="B40" s="24" t="s">
        <v>60</v>
      </c>
      <c r="C40" s="25">
        <v>4174.95</v>
      </c>
      <c r="D40" s="24" t="s">
        <v>56</v>
      </c>
      <c r="E40" s="25">
        <v>1</v>
      </c>
      <c r="F40" s="22"/>
      <c r="G40" s="22"/>
      <c r="H40"/>
    </row>
    <row r="41" spans="1:8" outlineLevel="1" x14ac:dyDescent="0.25">
      <c r="A41" s="13" t="s">
        <v>61</v>
      </c>
      <c r="B41" s="24" t="s">
        <v>62</v>
      </c>
      <c r="C41" s="25">
        <v>692.31</v>
      </c>
      <c r="D41" s="24" t="s">
        <v>56</v>
      </c>
      <c r="E41" s="25">
        <v>1</v>
      </c>
      <c r="F41" s="22"/>
      <c r="G41" s="22"/>
      <c r="H41"/>
    </row>
    <row r="42" spans="1:8" outlineLevel="1" x14ac:dyDescent="0.25">
      <c r="A42" s="13" t="s">
        <v>63</v>
      </c>
      <c r="B42" s="24" t="s">
        <v>64</v>
      </c>
      <c r="C42" s="25">
        <v>3678.3</v>
      </c>
      <c r="D42" s="24" t="s">
        <v>65</v>
      </c>
      <c r="E42" s="25">
        <v>5</v>
      </c>
      <c r="F42" s="22"/>
      <c r="G42" s="22"/>
      <c r="H42"/>
    </row>
    <row r="43" spans="1:8" outlineLevel="1" x14ac:dyDescent="0.25">
      <c r="A43" s="13" t="s">
        <v>66</v>
      </c>
      <c r="B43" s="24" t="s">
        <v>67</v>
      </c>
      <c r="C43" s="25">
        <v>9971.52</v>
      </c>
      <c r="D43" s="24" t="s">
        <v>56</v>
      </c>
      <c r="E43" s="25">
        <v>12</v>
      </c>
      <c r="F43" s="22"/>
      <c r="G43" s="22"/>
      <c r="H43"/>
    </row>
    <row r="44" spans="1:8" outlineLevel="1" x14ac:dyDescent="0.25">
      <c r="A44" s="13" t="s">
        <v>68</v>
      </c>
      <c r="B44" s="24" t="s">
        <v>69</v>
      </c>
      <c r="C44" s="25">
        <v>565.63</v>
      </c>
      <c r="D44" s="24" t="s">
        <v>56</v>
      </c>
      <c r="E44" s="25">
        <v>1</v>
      </c>
      <c r="F44" s="22"/>
      <c r="G44" s="22"/>
      <c r="H44"/>
    </row>
    <row r="45" spans="1:8" outlineLevel="1" x14ac:dyDescent="0.25">
      <c r="A45" s="13" t="s">
        <v>70</v>
      </c>
      <c r="B45" s="24" t="s">
        <v>71</v>
      </c>
      <c r="C45" s="25">
        <v>18418.009999999998</v>
      </c>
      <c r="D45" s="24" t="s">
        <v>51</v>
      </c>
      <c r="E45" s="25">
        <v>6.5</v>
      </c>
      <c r="F45" s="22"/>
      <c r="G45" s="22"/>
      <c r="H45"/>
    </row>
    <row r="46" spans="1:8" outlineLevel="1" x14ac:dyDescent="0.25">
      <c r="A46" s="13" t="s">
        <v>72</v>
      </c>
      <c r="B46" s="24" t="s">
        <v>73</v>
      </c>
      <c r="C46" s="25">
        <v>942.74</v>
      </c>
      <c r="D46" s="24" t="s">
        <v>56</v>
      </c>
      <c r="E46" s="25">
        <v>2</v>
      </c>
      <c r="F46" s="22"/>
      <c r="G46" s="22"/>
      <c r="H46"/>
    </row>
    <row r="47" spans="1:8" outlineLevel="1" x14ac:dyDescent="0.25">
      <c r="A47" s="13" t="s">
        <v>74</v>
      </c>
      <c r="B47" s="24" t="s">
        <v>73</v>
      </c>
      <c r="C47" s="25">
        <v>15493.59</v>
      </c>
      <c r="D47" s="24" t="s">
        <v>75</v>
      </c>
      <c r="E47" s="25">
        <v>21</v>
      </c>
      <c r="F47" s="22"/>
      <c r="G47" s="22"/>
    </row>
    <row r="48" spans="1:8" outlineLevel="1" x14ac:dyDescent="0.25">
      <c r="A48" s="13" t="s">
        <v>76</v>
      </c>
      <c r="B48" s="24" t="s">
        <v>77</v>
      </c>
      <c r="C48" s="25">
        <v>1965.62</v>
      </c>
      <c r="D48" s="24" t="s">
        <v>45</v>
      </c>
      <c r="E48" s="25">
        <v>1</v>
      </c>
      <c r="F48" s="22"/>
      <c r="G48" s="22"/>
    </row>
    <row r="49" spans="1:7" outlineLevel="1" x14ac:dyDescent="0.25">
      <c r="A49" s="13" t="s">
        <v>78</v>
      </c>
      <c r="B49" s="24" t="s">
        <v>79</v>
      </c>
      <c r="C49" s="25">
        <v>3526.8</v>
      </c>
      <c r="D49" s="24" t="s">
        <v>51</v>
      </c>
      <c r="E49" s="25">
        <v>15</v>
      </c>
      <c r="F49" s="22"/>
      <c r="G49" s="22"/>
    </row>
    <row r="50" spans="1:7" outlineLevel="1" x14ac:dyDescent="0.25">
      <c r="A50" s="13" t="s">
        <v>80</v>
      </c>
      <c r="B50" s="24" t="s">
        <v>81</v>
      </c>
      <c r="C50" s="25">
        <v>2987.23</v>
      </c>
      <c r="D50" s="24" t="s">
        <v>45</v>
      </c>
      <c r="E50" s="25">
        <v>1</v>
      </c>
      <c r="F50" s="22"/>
      <c r="G50" s="22"/>
    </row>
    <row r="51" spans="1:7" outlineLevel="1" x14ac:dyDescent="0.25">
      <c r="A51" s="13" t="s">
        <v>82</v>
      </c>
      <c r="B51" s="24" t="s">
        <v>83</v>
      </c>
      <c r="C51" s="25">
        <v>1357.45</v>
      </c>
      <c r="D51" s="24" t="s">
        <v>45</v>
      </c>
      <c r="E51" s="25">
        <v>1</v>
      </c>
      <c r="F51" s="22"/>
      <c r="G51" s="22"/>
    </row>
    <row r="52" spans="1:7" outlineLevel="1" x14ac:dyDescent="0.25">
      <c r="A52" s="13" t="s">
        <v>84</v>
      </c>
      <c r="B52" s="24" t="s">
        <v>83</v>
      </c>
      <c r="C52" s="25">
        <v>4474.47</v>
      </c>
      <c r="D52" s="24" t="s">
        <v>56</v>
      </c>
      <c r="E52" s="25">
        <v>3</v>
      </c>
      <c r="F52" s="22"/>
      <c r="G52" s="22"/>
    </row>
    <row r="53" spans="1:7" outlineLevel="1" x14ac:dyDescent="0.25">
      <c r="A53" s="13" t="s">
        <v>85</v>
      </c>
      <c r="B53" s="24" t="s">
        <v>86</v>
      </c>
      <c r="C53" s="25">
        <v>4474.47</v>
      </c>
      <c r="D53" s="24" t="s">
        <v>56</v>
      </c>
      <c r="E53" s="25">
        <v>3</v>
      </c>
      <c r="F53" s="22"/>
      <c r="G53" s="22"/>
    </row>
    <row r="54" spans="1:7" outlineLevel="1" x14ac:dyDescent="0.25">
      <c r="A54" s="13" t="s">
        <v>87</v>
      </c>
      <c r="B54" s="24" t="s">
        <v>88</v>
      </c>
      <c r="C54" s="25">
        <v>2206.0500000000002</v>
      </c>
      <c r="D54" s="24" t="s">
        <v>56</v>
      </c>
      <c r="E54" s="25">
        <v>5</v>
      </c>
      <c r="F54" s="22"/>
      <c r="G54" s="22"/>
    </row>
    <row r="55" spans="1:7" outlineLevel="1" x14ac:dyDescent="0.25">
      <c r="A55" s="13" t="s">
        <v>89</v>
      </c>
      <c r="B55" s="24" t="s">
        <v>90</v>
      </c>
      <c r="C55" s="25">
        <v>910.37</v>
      </c>
      <c r="D55" s="24" t="s">
        <v>51</v>
      </c>
      <c r="E55" s="25">
        <v>1</v>
      </c>
      <c r="F55" s="22"/>
      <c r="G55" s="22"/>
    </row>
    <row r="56" spans="1:7" outlineLevel="1" x14ac:dyDescent="0.25">
      <c r="A56" s="13" t="s">
        <v>91</v>
      </c>
      <c r="B56" s="24" t="s">
        <v>92</v>
      </c>
      <c r="C56" s="25">
        <v>9483.1</v>
      </c>
      <c r="D56" s="24" t="s">
        <v>56</v>
      </c>
      <c r="E56" s="25">
        <v>10</v>
      </c>
      <c r="F56" s="22"/>
      <c r="G56" s="22"/>
    </row>
    <row r="57" spans="1:7" outlineLevel="1" x14ac:dyDescent="0.25">
      <c r="A57" s="13" t="s">
        <v>93</v>
      </c>
      <c r="B57" s="24" t="s">
        <v>92</v>
      </c>
      <c r="C57" s="25">
        <v>1430.44</v>
      </c>
      <c r="D57" s="24" t="s">
        <v>56</v>
      </c>
      <c r="E57" s="25">
        <v>1</v>
      </c>
      <c r="F57" s="22"/>
      <c r="G57" s="22"/>
    </row>
    <row r="58" spans="1:7" outlineLevel="1" x14ac:dyDescent="0.25">
      <c r="A58" s="13" t="s">
        <v>94</v>
      </c>
      <c r="B58" s="24" t="s">
        <v>95</v>
      </c>
      <c r="C58" s="25">
        <v>2019.19</v>
      </c>
      <c r="D58" s="24" t="s">
        <v>96</v>
      </c>
      <c r="E58" s="25">
        <v>1</v>
      </c>
      <c r="F58" s="22"/>
      <c r="G58" s="22"/>
    </row>
    <row r="59" spans="1:7" s="39" customFormat="1" outlineLevel="2" x14ac:dyDescent="0.25">
      <c r="A59" s="13" t="s">
        <v>97</v>
      </c>
      <c r="B59" s="24" t="s">
        <v>98</v>
      </c>
      <c r="C59" s="25">
        <v>1388.55</v>
      </c>
      <c r="D59" s="24" t="s">
        <v>56</v>
      </c>
      <c r="E59" s="25">
        <v>1</v>
      </c>
      <c r="F59" s="38"/>
      <c r="G59" s="38"/>
    </row>
    <row r="60" spans="1:7" s="39" customFormat="1" outlineLevel="2" x14ac:dyDescent="0.25">
      <c r="A60" s="13" t="s">
        <v>99</v>
      </c>
      <c r="B60" s="24" t="s">
        <v>100</v>
      </c>
      <c r="C60" s="25">
        <v>823.71</v>
      </c>
      <c r="D60" s="24" t="s">
        <v>56</v>
      </c>
      <c r="E60" s="25">
        <v>1</v>
      </c>
      <c r="F60" s="38"/>
      <c r="G60" s="38"/>
    </row>
    <row r="61" spans="1:7" s="39" customFormat="1" outlineLevel="2" x14ac:dyDescent="0.25">
      <c r="A61" s="13" t="s">
        <v>101</v>
      </c>
      <c r="B61" s="24" t="s">
        <v>102</v>
      </c>
      <c r="C61" s="25">
        <v>738345.77</v>
      </c>
      <c r="D61" s="24" t="s">
        <v>45</v>
      </c>
      <c r="E61" s="25">
        <v>1</v>
      </c>
      <c r="F61" s="38"/>
      <c r="G61" s="38"/>
    </row>
    <row r="62" spans="1:7" s="39" customFormat="1" outlineLevel="2" x14ac:dyDescent="0.25">
      <c r="A62" s="13" t="s">
        <v>103</v>
      </c>
      <c r="B62" s="24" t="s">
        <v>104</v>
      </c>
      <c r="C62" s="25">
        <v>1004.12</v>
      </c>
      <c r="D62" s="24" t="s">
        <v>51</v>
      </c>
      <c r="E62" s="25">
        <v>2</v>
      </c>
      <c r="F62" s="38"/>
      <c r="G62" s="38"/>
    </row>
    <row r="63" spans="1:7" s="39" customFormat="1" outlineLevel="2" x14ac:dyDescent="0.25">
      <c r="A63" s="13" t="s">
        <v>105</v>
      </c>
      <c r="B63" s="24" t="s">
        <v>106</v>
      </c>
      <c r="C63" s="25">
        <v>4517.4399999999996</v>
      </c>
      <c r="D63" s="24" t="s">
        <v>56</v>
      </c>
      <c r="E63" s="25">
        <v>2</v>
      </c>
      <c r="F63" s="40"/>
    </row>
    <row r="64" spans="1:7" s="39" customFormat="1" outlineLevel="2" x14ac:dyDescent="0.25">
      <c r="A64" s="13" t="s">
        <v>107</v>
      </c>
      <c r="B64" s="24" t="s">
        <v>108</v>
      </c>
      <c r="C64" s="25">
        <v>438.34</v>
      </c>
      <c r="D64" s="24" t="s">
        <v>109</v>
      </c>
      <c r="E64" s="25">
        <v>1</v>
      </c>
      <c r="F64" s="40"/>
    </row>
    <row r="65" spans="1:8" s="39" customFormat="1" outlineLevel="2" x14ac:dyDescent="0.25">
      <c r="A65" s="13" t="s">
        <v>110</v>
      </c>
      <c r="B65" s="24" t="s">
        <v>111</v>
      </c>
      <c r="C65" s="25">
        <v>30707.040000000001</v>
      </c>
      <c r="D65" s="24" t="s">
        <v>51</v>
      </c>
      <c r="E65" s="25">
        <v>39</v>
      </c>
      <c r="F65" s="40"/>
    </row>
    <row r="66" spans="1:8" s="39" customFormat="1" outlineLevel="2" x14ac:dyDescent="0.25">
      <c r="A66" s="13" t="s">
        <v>112</v>
      </c>
      <c r="B66" s="24" t="s">
        <v>111</v>
      </c>
      <c r="C66" s="25">
        <v>854.52</v>
      </c>
      <c r="D66" s="24" t="s">
        <v>51</v>
      </c>
      <c r="E66" s="25">
        <v>6</v>
      </c>
      <c r="F66" s="40"/>
    </row>
    <row r="67" spans="1:8" s="39" customFormat="1" outlineLevel="2" x14ac:dyDescent="0.25">
      <c r="A67" s="13" t="s">
        <v>113</v>
      </c>
      <c r="B67" s="24" t="s">
        <v>111</v>
      </c>
      <c r="C67" s="25">
        <v>100572</v>
      </c>
      <c r="D67" s="24" t="s">
        <v>51</v>
      </c>
      <c r="E67" s="25">
        <v>80</v>
      </c>
      <c r="F67" s="40"/>
    </row>
    <row r="68" spans="1:8" s="39" customFormat="1" outlineLevel="2" x14ac:dyDescent="0.25">
      <c r="A68" s="13" t="s">
        <v>114</v>
      </c>
      <c r="B68" s="24" t="s">
        <v>115</v>
      </c>
      <c r="C68" s="25">
        <v>778.53</v>
      </c>
      <c r="D68" s="24" t="s">
        <v>56</v>
      </c>
      <c r="E68" s="25">
        <v>1</v>
      </c>
      <c r="F68" s="40"/>
    </row>
    <row r="69" spans="1:8" s="39" customFormat="1" outlineLevel="2" x14ac:dyDescent="0.25">
      <c r="A69" s="13" t="s">
        <v>116</v>
      </c>
      <c r="B69" s="24" t="s">
        <v>117</v>
      </c>
      <c r="C69" s="25">
        <v>1703.61</v>
      </c>
      <c r="D69" s="24" t="s">
        <v>45</v>
      </c>
      <c r="E69" s="25">
        <v>3</v>
      </c>
      <c r="F69" s="40"/>
    </row>
    <row r="70" spans="1:8" s="39" customFormat="1" outlineLevel="2" x14ac:dyDescent="0.25">
      <c r="A70" s="13" t="s">
        <v>118</v>
      </c>
      <c r="B70" s="24" t="s">
        <v>117</v>
      </c>
      <c r="C70" s="25">
        <v>3215.64</v>
      </c>
      <c r="D70" s="24" t="s">
        <v>119</v>
      </c>
      <c r="E70" s="25">
        <v>3</v>
      </c>
      <c r="F70" s="40"/>
    </row>
    <row r="71" spans="1:8" s="39" customFormat="1" outlineLevel="2" x14ac:dyDescent="0.25">
      <c r="A71" s="13" t="s">
        <v>120</v>
      </c>
      <c r="B71" s="24" t="s">
        <v>121</v>
      </c>
      <c r="C71" s="25">
        <v>5314.96</v>
      </c>
      <c r="D71" s="24" t="s">
        <v>56</v>
      </c>
      <c r="E71" s="25">
        <v>8</v>
      </c>
      <c r="F71" s="40"/>
    </row>
    <row r="72" spans="1:8" s="39" customFormat="1" outlineLevel="2" x14ac:dyDescent="0.25">
      <c r="A72" s="13" t="s">
        <v>122</v>
      </c>
      <c r="B72" s="24" t="s">
        <v>123</v>
      </c>
      <c r="C72" s="25">
        <v>1109.52</v>
      </c>
      <c r="D72" s="24" t="s">
        <v>56</v>
      </c>
      <c r="E72" s="25">
        <v>1</v>
      </c>
      <c r="F72" s="40"/>
    </row>
    <row r="73" spans="1:8" s="39" customFormat="1" outlineLevel="2" x14ac:dyDescent="0.25">
      <c r="A73" s="13" t="s">
        <v>124</v>
      </c>
      <c r="B73" s="24" t="s">
        <v>125</v>
      </c>
      <c r="C73" s="25">
        <v>1044.54</v>
      </c>
      <c r="D73" s="24" t="s">
        <v>45</v>
      </c>
      <c r="E73" s="25">
        <v>2</v>
      </c>
      <c r="F73" s="40"/>
    </row>
    <row r="74" spans="1:8" s="39" customFormat="1" outlineLevel="2" x14ac:dyDescent="0.25">
      <c r="A74" s="13" t="s">
        <v>126</v>
      </c>
      <c r="B74" s="24" t="s">
        <v>127</v>
      </c>
      <c r="C74" s="25">
        <v>2422.85</v>
      </c>
      <c r="D74" s="24" t="s">
        <v>56</v>
      </c>
      <c r="E74" s="25">
        <v>1</v>
      </c>
      <c r="F74" s="40"/>
    </row>
    <row r="75" spans="1:8" s="39" customFormat="1" outlineLevel="2" x14ac:dyDescent="0.25">
      <c r="A75" s="13" t="s">
        <v>128</v>
      </c>
      <c r="B75" s="24" t="s">
        <v>129</v>
      </c>
      <c r="C75" s="25">
        <v>2128.61</v>
      </c>
      <c r="D75" s="24" t="s">
        <v>109</v>
      </c>
      <c r="E75" s="25">
        <v>1</v>
      </c>
      <c r="F75" s="40"/>
    </row>
    <row r="76" spans="1:8" s="39" customFormat="1" outlineLevel="2" x14ac:dyDescent="0.25">
      <c r="A76" s="13" t="s">
        <v>130</v>
      </c>
      <c r="B76" s="24" t="s">
        <v>131</v>
      </c>
      <c r="C76" s="25">
        <v>2252.31</v>
      </c>
      <c r="D76" s="24" t="s">
        <v>109</v>
      </c>
      <c r="E76" s="25">
        <v>1</v>
      </c>
      <c r="F76" s="40"/>
    </row>
    <row r="77" spans="1:8" s="39" customFormat="1" outlineLevel="2" x14ac:dyDescent="0.25">
      <c r="A77" s="13" t="s">
        <v>132</v>
      </c>
      <c r="B77" s="24" t="s">
        <v>133</v>
      </c>
      <c r="C77" s="25">
        <v>2128.61</v>
      </c>
      <c r="D77" s="24" t="s">
        <v>109</v>
      </c>
      <c r="E77" s="25">
        <v>1</v>
      </c>
      <c r="F77" s="40"/>
    </row>
    <row r="78" spans="1:8" s="39" customFormat="1" outlineLevel="2" x14ac:dyDescent="0.25">
      <c r="A78" s="13" t="s">
        <v>134</v>
      </c>
      <c r="B78" s="24" t="s">
        <v>135</v>
      </c>
      <c r="C78" s="25">
        <v>7080</v>
      </c>
      <c r="D78" s="24" t="s">
        <v>45</v>
      </c>
      <c r="E78" s="25">
        <v>1</v>
      </c>
      <c r="F78" s="40"/>
    </row>
    <row r="79" spans="1:8" s="39" customFormat="1" outlineLevel="2" x14ac:dyDescent="0.25">
      <c r="A79" s="13" t="s">
        <v>136</v>
      </c>
      <c r="B79" s="24" t="s">
        <v>137</v>
      </c>
      <c r="C79" s="25">
        <v>2803</v>
      </c>
      <c r="D79" s="24" t="s">
        <v>56</v>
      </c>
      <c r="E79" s="25">
        <v>4</v>
      </c>
      <c r="F79" s="41"/>
      <c r="G79" s="41"/>
      <c r="H79" s="41"/>
    </row>
    <row r="80" spans="1:8" s="39" customFormat="1" outlineLevel="2" x14ac:dyDescent="0.25">
      <c r="A80" s="13" t="s">
        <v>138</v>
      </c>
      <c r="B80" s="24" t="s">
        <v>137</v>
      </c>
      <c r="C80" s="25">
        <v>1287.17</v>
      </c>
      <c r="D80" s="24" t="s">
        <v>56</v>
      </c>
      <c r="E80" s="25">
        <v>1</v>
      </c>
      <c r="F80" s="41"/>
      <c r="G80" s="41"/>
      <c r="H80" s="41"/>
    </row>
    <row r="81" spans="1:8" s="39" customFormat="1" outlineLevel="2" x14ac:dyDescent="0.25">
      <c r="A81" s="13" t="s">
        <v>139</v>
      </c>
      <c r="B81" s="24" t="s">
        <v>140</v>
      </c>
      <c r="C81" s="25">
        <v>573.07000000000005</v>
      </c>
      <c r="D81" s="24" t="s">
        <v>56</v>
      </c>
      <c r="E81" s="25">
        <v>1</v>
      </c>
      <c r="F81" s="41"/>
      <c r="G81" s="41"/>
      <c r="H81" s="41"/>
    </row>
    <row r="82" spans="1:8" s="39" customFormat="1" outlineLevel="2" x14ac:dyDescent="0.25">
      <c r="A82" s="13" t="s">
        <v>141</v>
      </c>
      <c r="B82" s="24" t="s">
        <v>142</v>
      </c>
      <c r="C82" s="25">
        <v>976.18</v>
      </c>
      <c r="D82" s="24" t="s">
        <v>56</v>
      </c>
      <c r="E82" s="25">
        <v>1</v>
      </c>
      <c r="F82" s="41"/>
      <c r="G82" s="41"/>
      <c r="H82" s="41"/>
    </row>
    <row r="83" spans="1:8" s="39" customFormat="1" outlineLevel="2" x14ac:dyDescent="0.25">
      <c r="A83" s="13" t="s">
        <v>143</v>
      </c>
      <c r="B83" s="24" t="s">
        <v>144</v>
      </c>
      <c r="C83" s="25">
        <v>1577.61</v>
      </c>
      <c r="D83" s="24" t="s">
        <v>56</v>
      </c>
      <c r="E83" s="25">
        <v>1</v>
      </c>
      <c r="F83" s="41"/>
      <c r="G83" s="41"/>
      <c r="H83" s="41"/>
    </row>
    <row r="84" spans="1:8" s="39" customFormat="1" outlineLevel="2" x14ac:dyDescent="0.25">
      <c r="A84" s="13" t="s">
        <v>145</v>
      </c>
      <c r="B84" s="24" t="s">
        <v>146</v>
      </c>
      <c r="C84" s="25">
        <v>1334.75</v>
      </c>
      <c r="D84" s="24" t="s">
        <v>56</v>
      </c>
      <c r="E84" s="25">
        <v>1</v>
      </c>
      <c r="F84" s="41"/>
      <c r="G84" s="41"/>
      <c r="H84" s="41"/>
    </row>
    <row r="85" spans="1:8" s="39" customFormat="1" outlineLevel="2" x14ac:dyDescent="0.25">
      <c r="A85" s="13" t="s">
        <v>147</v>
      </c>
      <c r="B85" s="24" t="s">
        <v>148</v>
      </c>
      <c r="C85" s="25">
        <v>3073.8</v>
      </c>
      <c r="D85" s="24" t="s">
        <v>56</v>
      </c>
      <c r="E85" s="25">
        <v>5</v>
      </c>
      <c r="F85" s="41"/>
      <c r="G85" s="41"/>
      <c r="H85" s="41"/>
    </row>
    <row r="86" spans="1:8" s="39" customFormat="1" outlineLevel="2" x14ac:dyDescent="0.25">
      <c r="A86" s="13" t="s">
        <v>149</v>
      </c>
      <c r="B86" s="24" t="s">
        <v>150</v>
      </c>
      <c r="C86" s="25">
        <v>1707.58</v>
      </c>
      <c r="D86" s="24" t="s">
        <v>56</v>
      </c>
      <c r="E86" s="25">
        <v>1</v>
      </c>
      <c r="F86" s="41"/>
      <c r="G86" s="41"/>
      <c r="H86" s="41"/>
    </row>
    <row r="87" spans="1:8" s="39" customFormat="1" outlineLevel="2" x14ac:dyDescent="0.25">
      <c r="A87" s="13" t="s">
        <v>151</v>
      </c>
      <c r="B87" s="24" t="s">
        <v>152</v>
      </c>
      <c r="C87" s="25">
        <v>1582.52</v>
      </c>
      <c r="D87" s="24" t="s">
        <v>56</v>
      </c>
      <c r="E87" s="25">
        <v>2</v>
      </c>
      <c r="F87" s="41"/>
      <c r="G87" s="41"/>
      <c r="H87" s="41"/>
    </row>
    <row r="88" spans="1:8" s="39" customFormat="1" outlineLevel="2" x14ac:dyDescent="0.25">
      <c r="A88" s="13" t="s">
        <v>153</v>
      </c>
      <c r="B88" s="24" t="s">
        <v>154</v>
      </c>
      <c r="C88" s="25">
        <v>2665.72</v>
      </c>
      <c r="D88" s="24" t="s">
        <v>56</v>
      </c>
      <c r="E88" s="25">
        <v>4</v>
      </c>
      <c r="F88" s="41"/>
      <c r="G88" s="41"/>
      <c r="H88" s="41"/>
    </row>
    <row r="89" spans="1:8" s="39" customFormat="1" outlineLevel="2" x14ac:dyDescent="0.25">
      <c r="A89" s="13" t="s">
        <v>155</v>
      </c>
      <c r="B89" s="24" t="s">
        <v>156</v>
      </c>
      <c r="C89" s="25">
        <v>2361.75</v>
      </c>
      <c r="D89" s="24" t="s">
        <v>56</v>
      </c>
      <c r="E89" s="25">
        <v>3</v>
      </c>
      <c r="F89" s="41"/>
      <c r="G89" s="41"/>
      <c r="H89" s="41"/>
    </row>
    <row r="90" spans="1:8" s="39" customFormat="1" outlineLevel="2" x14ac:dyDescent="0.25">
      <c r="A90" s="13" t="s">
        <v>157</v>
      </c>
      <c r="B90" s="24" t="s">
        <v>158</v>
      </c>
      <c r="C90" s="25">
        <v>1621.98</v>
      </c>
      <c r="D90" s="24" t="s">
        <v>56</v>
      </c>
      <c r="E90" s="25">
        <v>9</v>
      </c>
      <c r="F90" s="41"/>
      <c r="G90" s="41"/>
      <c r="H90" s="41"/>
    </row>
    <row r="91" spans="1:8" s="39" customFormat="1" outlineLevel="2" x14ac:dyDescent="0.25">
      <c r="A91" s="13" t="s">
        <v>159</v>
      </c>
      <c r="B91" s="24" t="s">
        <v>160</v>
      </c>
      <c r="C91" s="25">
        <v>3830.4</v>
      </c>
      <c r="D91" s="24" t="s">
        <v>161</v>
      </c>
      <c r="E91" s="25">
        <v>7</v>
      </c>
      <c r="F91" s="41"/>
      <c r="G91" s="41"/>
      <c r="H91" s="41"/>
    </row>
    <row r="92" spans="1:8" s="39" customFormat="1" outlineLevel="2" x14ac:dyDescent="0.25">
      <c r="A92" s="13" t="s">
        <v>162</v>
      </c>
      <c r="B92" s="24" t="s">
        <v>160</v>
      </c>
      <c r="C92" s="25">
        <v>1732.8</v>
      </c>
      <c r="D92" s="24" t="s">
        <v>161</v>
      </c>
      <c r="E92" s="25">
        <v>4</v>
      </c>
      <c r="F92" s="41"/>
      <c r="G92" s="41"/>
      <c r="H92" s="41"/>
    </row>
    <row r="93" spans="1:8" s="39" customFormat="1" outlineLevel="2" x14ac:dyDescent="0.25">
      <c r="A93" s="13" t="s">
        <v>163</v>
      </c>
      <c r="B93" s="24" t="s">
        <v>164</v>
      </c>
      <c r="C93" s="25">
        <v>2289.9499999999998</v>
      </c>
      <c r="D93" s="24" t="s">
        <v>45</v>
      </c>
      <c r="E93" s="25">
        <v>1</v>
      </c>
      <c r="F93" s="41"/>
      <c r="G93" s="41"/>
      <c r="H93" s="41"/>
    </row>
    <row r="94" spans="1:8" s="39" customFormat="1" outlineLevel="2" x14ac:dyDescent="0.25">
      <c r="A94" s="13" t="s">
        <v>165</v>
      </c>
      <c r="B94" s="24" t="s">
        <v>166</v>
      </c>
      <c r="C94" s="25">
        <v>1965.62</v>
      </c>
      <c r="D94" s="24" t="s">
        <v>45</v>
      </c>
      <c r="E94" s="25">
        <v>1</v>
      </c>
      <c r="F94" s="41"/>
      <c r="G94" s="41"/>
      <c r="H94" s="41"/>
    </row>
    <row r="95" spans="1:8" s="28" customFormat="1" ht="28.5" x14ac:dyDescent="0.25">
      <c r="A95" s="42">
        <v>6</v>
      </c>
      <c r="B95" s="19" t="s">
        <v>167</v>
      </c>
      <c r="C95" s="43">
        <f>C96</f>
        <v>0</v>
      </c>
      <c r="D95" s="44"/>
      <c r="E95" s="44"/>
      <c r="F95" s="38"/>
      <c r="G95" s="38"/>
      <c r="H95" s="38"/>
    </row>
    <row r="96" spans="1:8" s="39" customFormat="1" outlineLevel="2" x14ac:dyDescent="0.25">
      <c r="A96" s="45" t="s">
        <v>168</v>
      </c>
      <c r="B96" s="46"/>
      <c r="C96" s="47"/>
      <c r="D96" s="48"/>
      <c r="E96" s="49"/>
      <c r="F96" s="38"/>
      <c r="G96" s="38"/>
      <c r="H96" s="38"/>
    </row>
    <row r="97" spans="1:8" s="28" customFormat="1" ht="28.5" x14ac:dyDescent="0.25">
      <c r="A97" s="42">
        <v>7</v>
      </c>
      <c r="B97" s="19" t="s">
        <v>169</v>
      </c>
      <c r="C97" s="43">
        <f>C98</f>
        <v>0</v>
      </c>
      <c r="D97" s="44"/>
      <c r="E97" s="50"/>
      <c r="F97" s="38"/>
      <c r="G97" s="38"/>
      <c r="H97" s="38"/>
    </row>
    <row r="98" spans="1:8" s="39" customFormat="1" outlineLevel="2" x14ac:dyDescent="0.25">
      <c r="A98" s="45" t="s">
        <v>170</v>
      </c>
      <c r="B98" s="51"/>
      <c r="C98" s="47"/>
      <c r="D98" s="48"/>
      <c r="E98" s="49"/>
      <c r="F98" s="38"/>
      <c r="G98" s="38"/>
      <c r="H98" s="38"/>
    </row>
    <row r="99" spans="1:8" s="28" customFormat="1" x14ac:dyDescent="0.25">
      <c r="A99" s="42">
        <v>8</v>
      </c>
      <c r="B99" s="19" t="s">
        <v>171</v>
      </c>
      <c r="C99" s="43">
        <v>0</v>
      </c>
      <c r="D99" s="44"/>
      <c r="E99" s="44"/>
      <c r="F99" s="38"/>
      <c r="G99" s="38"/>
      <c r="H99" s="38"/>
    </row>
    <row r="100" spans="1:8" s="39" customFormat="1" ht="28.5" outlineLevel="2" x14ac:dyDescent="0.25">
      <c r="A100" s="42">
        <v>9</v>
      </c>
      <c r="B100" s="19" t="s">
        <v>172</v>
      </c>
      <c r="C100" s="43">
        <f>C101+C102+C103</f>
        <v>21289.399999999998</v>
      </c>
      <c r="D100" s="44"/>
      <c r="E100" s="44"/>
      <c r="F100" s="38"/>
      <c r="G100" s="38"/>
      <c r="H100" s="38"/>
    </row>
    <row r="101" spans="1:8" s="28" customFormat="1" x14ac:dyDescent="0.25">
      <c r="A101" s="52" t="s">
        <v>173</v>
      </c>
      <c r="B101" s="24" t="s">
        <v>174</v>
      </c>
      <c r="C101" s="25">
        <v>16640.82</v>
      </c>
      <c r="D101" s="24" t="s">
        <v>56</v>
      </c>
      <c r="E101" s="25">
        <v>6</v>
      </c>
      <c r="F101" s="38"/>
      <c r="G101" s="38"/>
      <c r="H101" s="38"/>
    </row>
    <row r="102" spans="1:8" s="28" customFormat="1" x14ac:dyDescent="0.25">
      <c r="A102" s="52" t="s">
        <v>175</v>
      </c>
      <c r="B102" s="24" t="s">
        <v>176</v>
      </c>
      <c r="C102" s="25">
        <v>2313.62</v>
      </c>
      <c r="D102" s="24" t="s">
        <v>45</v>
      </c>
      <c r="E102" s="25">
        <v>1</v>
      </c>
      <c r="F102" s="38"/>
      <c r="G102" s="38"/>
      <c r="H102" s="38"/>
    </row>
    <row r="103" spans="1:8" s="39" customFormat="1" outlineLevel="2" x14ac:dyDescent="0.25">
      <c r="A103" s="52" t="s">
        <v>177</v>
      </c>
      <c r="B103" s="24" t="s">
        <v>178</v>
      </c>
      <c r="C103" s="25">
        <v>2334.96</v>
      </c>
      <c r="D103" s="24" t="s">
        <v>56</v>
      </c>
      <c r="E103" s="25">
        <v>8</v>
      </c>
      <c r="F103" s="38"/>
      <c r="G103" s="38"/>
      <c r="H103" s="38"/>
    </row>
    <row r="104" spans="1:8" s="28" customFormat="1" ht="28.5" x14ac:dyDescent="0.25">
      <c r="A104" s="42">
        <v>10</v>
      </c>
      <c r="B104" s="19" t="s">
        <v>179</v>
      </c>
      <c r="C104" s="43">
        <f>C105</f>
        <v>0</v>
      </c>
      <c r="D104" s="44"/>
      <c r="E104" s="44"/>
      <c r="F104" s="38"/>
      <c r="G104" s="38"/>
      <c r="H104" s="38"/>
    </row>
    <row r="105" spans="1:8" s="28" customFormat="1" x14ac:dyDescent="0.25">
      <c r="A105" s="52" t="s">
        <v>180</v>
      </c>
      <c r="B105" s="24"/>
      <c r="C105" s="25"/>
      <c r="D105" s="53"/>
      <c r="E105" s="25"/>
      <c r="F105" s="38"/>
      <c r="G105" s="38"/>
      <c r="H105" s="38"/>
    </row>
    <row r="106" spans="1:8" s="39" customFormat="1" ht="28.5" outlineLevel="2" x14ac:dyDescent="0.25">
      <c r="A106" s="42">
        <v>11</v>
      </c>
      <c r="B106" s="19" t="s">
        <v>181</v>
      </c>
      <c r="C106" s="43">
        <f>C107</f>
        <v>50563.77</v>
      </c>
      <c r="D106" s="44"/>
      <c r="E106" s="44"/>
      <c r="F106" s="38"/>
      <c r="G106" s="38"/>
      <c r="H106" s="38"/>
    </row>
    <row r="107" spans="1:8" s="39" customFormat="1" ht="21" customHeight="1" outlineLevel="2" x14ac:dyDescent="0.25">
      <c r="A107" s="52" t="s">
        <v>182</v>
      </c>
      <c r="B107" s="24" t="s">
        <v>183</v>
      </c>
      <c r="C107" s="25">
        <v>50563.77</v>
      </c>
      <c r="D107" s="24" t="s">
        <v>29</v>
      </c>
      <c r="E107" s="25">
        <v>44616.4</v>
      </c>
      <c r="F107" s="38"/>
      <c r="G107" s="38"/>
      <c r="H107" s="38"/>
    </row>
    <row r="108" spans="1:8" s="39" customFormat="1" ht="28.5" outlineLevel="2" x14ac:dyDescent="0.25">
      <c r="A108" s="42">
        <v>12</v>
      </c>
      <c r="B108" s="19" t="s">
        <v>184</v>
      </c>
      <c r="C108" s="43">
        <f>C109+C110</f>
        <v>1990.59</v>
      </c>
      <c r="D108" s="44"/>
      <c r="E108" s="44"/>
      <c r="F108" s="27"/>
      <c r="G108" s="27"/>
      <c r="H108" s="27"/>
    </row>
    <row r="109" spans="1:8" s="54" customFormat="1" outlineLevel="2" x14ac:dyDescent="0.25">
      <c r="A109" s="52" t="s">
        <v>185</v>
      </c>
      <c r="B109" s="24" t="s">
        <v>186</v>
      </c>
      <c r="C109" s="25">
        <v>1990.59</v>
      </c>
      <c r="D109" s="24" t="s">
        <v>29</v>
      </c>
      <c r="E109" s="25">
        <v>955.5</v>
      </c>
      <c r="F109" s="27"/>
      <c r="G109" s="27"/>
      <c r="H109" s="27"/>
    </row>
    <row r="110" spans="1:8" s="39" customFormat="1" outlineLevel="2" x14ac:dyDescent="0.25">
      <c r="A110" s="52" t="s">
        <v>187</v>
      </c>
      <c r="B110" s="24"/>
      <c r="C110" s="25"/>
      <c r="D110" s="53"/>
      <c r="E110" s="25"/>
      <c r="F110" s="27"/>
      <c r="G110" s="27"/>
      <c r="H110" s="27"/>
    </row>
    <row r="111" spans="1:8" ht="57" x14ac:dyDescent="0.25">
      <c r="A111" s="42">
        <v>13</v>
      </c>
      <c r="B111" s="19" t="s">
        <v>188</v>
      </c>
      <c r="C111" s="43">
        <f>C112+C113+C114+C115+C116+C117+C118+C119+C120+C121+C122+C123+C124</f>
        <v>249387.90000000005</v>
      </c>
      <c r="D111" s="44"/>
      <c r="E111" s="44"/>
      <c r="F111" s="38"/>
      <c r="G111" s="38"/>
      <c r="H111" s="38"/>
    </row>
    <row r="112" spans="1:8" x14ac:dyDescent="0.25">
      <c r="A112" s="52" t="s">
        <v>189</v>
      </c>
      <c r="B112" s="55" t="s">
        <v>190</v>
      </c>
      <c r="C112" s="56">
        <v>2592.58</v>
      </c>
      <c r="D112" s="55" t="s">
        <v>56</v>
      </c>
      <c r="E112" s="56">
        <v>2</v>
      </c>
      <c r="F112" s="27"/>
      <c r="G112" s="27"/>
      <c r="H112" s="27"/>
    </row>
    <row r="113" spans="1:8" s="39" customFormat="1" outlineLevel="2" x14ac:dyDescent="0.25">
      <c r="A113" s="52" t="s">
        <v>191</v>
      </c>
      <c r="B113" s="24" t="s">
        <v>192</v>
      </c>
      <c r="C113" s="25">
        <v>5945.58</v>
      </c>
      <c r="D113" s="24" t="s">
        <v>56</v>
      </c>
      <c r="E113" s="25">
        <v>87</v>
      </c>
      <c r="F113" s="38"/>
      <c r="G113" s="38"/>
      <c r="H113" s="38"/>
    </row>
    <row r="114" spans="1:8" x14ac:dyDescent="0.25">
      <c r="A114" s="52" t="s">
        <v>193</v>
      </c>
      <c r="B114" s="24" t="s">
        <v>194</v>
      </c>
      <c r="C114" s="25">
        <v>2061.9</v>
      </c>
      <c r="D114" s="24" t="s">
        <v>195</v>
      </c>
      <c r="E114" s="25">
        <v>6</v>
      </c>
      <c r="F114" s="27"/>
      <c r="G114" s="27"/>
      <c r="H114" s="27"/>
    </row>
    <row r="115" spans="1:8" ht="16.5" customHeight="1" x14ac:dyDescent="0.25">
      <c r="A115" s="52" t="s">
        <v>196</v>
      </c>
      <c r="B115" s="24" t="s">
        <v>197</v>
      </c>
      <c r="C115" s="25">
        <v>153019.44</v>
      </c>
      <c r="D115" s="24" t="s">
        <v>29</v>
      </c>
      <c r="E115" s="25">
        <v>43616.4</v>
      </c>
      <c r="F115" s="38"/>
      <c r="G115" s="38"/>
      <c r="H115" s="38"/>
    </row>
    <row r="116" spans="1:8" x14ac:dyDescent="0.25">
      <c r="A116" s="52" t="s">
        <v>198</v>
      </c>
      <c r="B116" s="24" t="s">
        <v>199</v>
      </c>
      <c r="C116" s="25">
        <v>29314.53</v>
      </c>
      <c r="D116" s="24" t="s">
        <v>56</v>
      </c>
      <c r="E116" s="25">
        <v>9</v>
      </c>
      <c r="F116" s="27"/>
      <c r="G116" s="27"/>
      <c r="H116" s="27"/>
    </row>
    <row r="117" spans="1:8" x14ac:dyDescent="0.25">
      <c r="A117" s="52" t="s">
        <v>200</v>
      </c>
      <c r="B117" s="55" t="s">
        <v>201</v>
      </c>
      <c r="C117" s="56">
        <v>8306.98</v>
      </c>
      <c r="D117" s="55" t="s">
        <v>56</v>
      </c>
      <c r="E117" s="56">
        <v>2</v>
      </c>
      <c r="F117" s="27"/>
      <c r="G117" s="27"/>
      <c r="H117" s="27"/>
    </row>
    <row r="118" spans="1:8" x14ac:dyDescent="0.25">
      <c r="A118" s="52" t="s">
        <v>202</v>
      </c>
      <c r="B118" s="55" t="s">
        <v>203</v>
      </c>
      <c r="C118" s="56">
        <v>7518.95</v>
      </c>
      <c r="D118" s="55" t="s">
        <v>56</v>
      </c>
      <c r="E118" s="56">
        <v>7</v>
      </c>
      <c r="F118" s="27"/>
      <c r="G118" s="27"/>
      <c r="H118" s="27"/>
    </row>
    <row r="119" spans="1:8" x14ac:dyDescent="0.25">
      <c r="A119" s="52" t="s">
        <v>204</v>
      </c>
      <c r="B119" s="24" t="s">
        <v>205</v>
      </c>
      <c r="C119" s="25">
        <v>728.39</v>
      </c>
      <c r="D119" s="24" t="s">
        <v>29</v>
      </c>
      <c r="E119" s="25">
        <v>43616.4</v>
      </c>
      <c r="F119" s="27"/>
      <c r="G119" s="27"/>
      <c r="H119" s="27"/>
    </row>
    <row r="120" spans="1:8" x14ac:dyDescent="0.25">
      <c r="A120" s="52" t="s">
        <v>206</v>
      </c>
      <c r="B120" s="24" t="s">
        <v>207</v>
      </c>
      <c r="C120" s="25">
        <v>22120.73</v>
      </c>
      <c r="D120" s="24" t="s">
        <v>208</v>
      </c>
      <c r="E120" s="25">
        <v>1</v>
      </c>
      <c r="F120" s="27"/>
      <c r="G120" s="27"/>
      <c r="H120" s="27"/>
    </row>
    <row r="121" spans="1:8" x14ac:dyDescent="0.25">
      <c r="A121" s="52" t="s">
        <v>209</v>
      </c>
      <c r="B121" s="24" t="s">
        <v>210</v>
      </c>
      <c r="C121" s="25">
        <v>2005.04</v>
      </c>
      <c r="D121" s="24" t="s">
        <v>56</v>
      </c>
      <c r="E121" s="25">
        <v>8</v>
      </c>
      <c r="F121" s="27"/>
      <c r="G121" s="27"/>
      <c r="H121" s="27"/>
    </row>
    <row r="122" spans="1:8" x14ac:dyDescent="0.25">
      <c r="A122" s="52" t="s">
        <v>211</v>
      </c>
      <c r="B122" s="24" t="s">
        <v>212</v>
      </c>
      <c r="C122" s="25">
        <v>3436.74</v>
      </c>
      <c r="D122" s="24" t="s">
        <v>56</v>
      </c>
      <c r="E122" s="25">
        <v>6</v>
      </c>
      <c r="F122" s="27"/>
      <c r="G122" s="27"/>
      <c r="H122" s="27"/>
    </row>
    <row r="123" spans="1:8" x14ac:dyDescent="0.25">
      <c r="A123" s="52" t="s">
        <v>213</v>
      </c>
      <c r="B123" s="24" t="s">
        <v>214</v>
      </c>
      <c r="C123" s="25">
        <v>10361.4</v>
      </c>
      <c r="D123" s="24" t="s">
        <v>215</v>
      </c>
      <c r="E123" s="25">
        <v>6</v>
      </c>
      <c r="F123" s="27"/>
      <c r="G123" s="27"/>
      <c r="H123" s="27"/>
    </row>
    <row r="124" spans="1:8" x14ac:dyDescent="0.25">
      <c r="A124" s="52" t="s">
        <v>216</v>
      </c>
      <c r="B124" s="24" t="s">
        <v>217</v>
      </c>
      <c r="C124" s="25">
        <v>1975.64</v>
      </c>
      <c r="D124" s="24" t="s">
        <v>218</v>
      </c>
      <c r="E124" s="25">
        <v>2</v>
      </c>
      <c r="F124" s="27"/>
      <c r="G124" s="27"/>
      <c r="H124" s="27"/>
    </row>
    <row r="125" spans="1:8" x14ac:dyDescent="0.25">
      <c r="A125" s="57" t="s">
        <v>219</v>
      </c>
      <c r="B125" s="58" t="s">
        <v>220</v>
      </c>
      <c r="C125" s="59">
        <f>C126+C127+C128</f>
        <v>143532.60999999999</v>
      </c>
      <c r="D125" s="31"/>
      <c r="E125" s="60"/>
      <c r="F125" s="27"/>
      <c r="G125" s="27"/>
      <c r="H125" s="27"/>
    </row>
    <row r="126" spans="1:8" ht="45" x14ac:dyDescent="0.25">
      <c r="A126" s="45" t="s">
        <v>221</v>
      </c>
      <c r="B126" s="61" t="s">
        <v>222</v>
      </c>
      <c r="C126" s="62">
        <f>E126*5*12</f>
        <v>4020</v>
      </c>
      <c r="D126" s="63" t="s">
        <v>223</v>
      </c>
      <c r="E126" s="64">
        <v>67</v>
      </c>
      <c r="F126" s="38"/>
      <c r="G126" s="38"/>
      <c r="H126" s="38"/>
    </row>
    <row r="127" spans="1:8" x14ac:dyDescent="0.25">
      <c r="A127" s="45" t="s">
        <v>224</v>
      </c>
      <c r="B127" s="65" t="s">
        <v>225</v>
      </c>
      <c r="C127" s="66">
        <v>29702.45</v>
      </c>
      <c r="D127" s="65"/>
      <c r="E127" s="65"/>
      <c r="F127" s="38"/>
      <c r="G127" s="38"/>
      <c r="H127" s="38"/>
    </row>
    <row r="128" spans="1:8" s="39" customFormat="1" ht="30" outlineLevel="2" x14ac:dyDescent="0.25">
      <c r="A128" s="45" t="s">
        <v>226</v>
      </c>
      <c r="B128" s="67" t="s">
        <v>227</v>
      </c>
      <c r="C128" s="68">
        <v>109810.16</v>
      </c>
      <c r="D128" s="69"/>
      <c r="E128" s="70"/>
    </row>
    <row r="129" spans="1:8" x14ac:dyDescent="0.25">
      <c r="A129" s="45" t="s">
        <v>228</v>
      </c>
      <c r="B129" s="71" t="s">
        <v>229</v>
      </c>
      <c r="C129" s="72">
        <f>C22+C24+C26+C28+C33+C95+C97+C99+C100+C104+C106+C108+C111+C125</f>
        <v>1896885.9700000002</v>
      </c>
      <c r="D129" s="73"/>
      <c r="E129" s="73"/>
      <c r="F129" s="27"/>
      <c r="G129" s="27"/>
      <c r="H129" s="27"/>
    </row>
    <row r="130" spans="1:8" x14ac:dyDescent="0.25">
      <c r="A130" s="57" t="s">
        <v>230</v>
      </c>
      <c r="B130" s="74" t="s">
        <v>231</v>
      </c>
      <c r="C130" s="43">
        <f>C129*1.2</f>
        <v>2276263.1640000003</v>
      </c>
      <c r="D130" s="75" t="s">
        <v>232</v>
      </c>
      <c r="E130" s="75"/>
      <c r="F130" s="27"/>
      <c r="G130" s="27"/>
      <c r="H130" s="27"/>
    </row>
  </sheetData>
  <mergeCells count="21">
    <mergeCell ref="A2:E2"/>
    <mergeCell ref="A3:E3"/>
    <mergeCell ref="A4:E4"/>
    <mergeCell ref="A6:E6"/>
    <mergeCell ref="B7:C7"/>
    <mergeCell ref="D7:E7"/>
    <mergeCell ref="D8:E8"/>
    <mergeCell ref="D9:E9"/>
    <mergeCell ref="D10:E10"/>
    <mergeCell ref="D11:E11"/>
    <mergeCell ref="B12:C12"/>
    <mergeCell ref="D12:E12"/>
    <mergeCell ref="D18:E18"/>
    <mergeCell ref="D19:E19"/>
    <mergeCell ref="A20:E20"/>
    <mergeCell ref="D13:E13"/>
    <mergeCell ref="D14:E14"/>
    <mergeCell ref="D15:E15"/>
    <mergeCell ref="D16:E16"/>
    <mergeCell ref="B17:C17"/>
    <mergeCell ref="D17:E17"/>
  </mergeCells>
  <pageMargins left="0.55118110236220474" right="0.23622047244094491" top="0.43307086614173229" bottom="0.23622047244094491" header="0.31496062992125984" footer="0.31496062992125984"/>
  <pageSetup paperSize="9" scale="83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cp:lastPrinted>2024-03-29T05:29:19Z</cp:lastPrinted>
  <dcterms:created xsi:type="dcterms:W3CDTF">2024-03-28T08:11:52Z</dcterms:created>
  <dcterms:modified xsi:type="dcterms:W3CDTF">2024-03-29T05:29:49Z</dcterms:modified>
</cp:coreProperties>
</file>